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 00189 26 01\Compras e Portal FDE\"/>
    </mc:Choice>
  </mc:AlternateContent>
  <xr:revisionPtr revIDLastSave="0" documentId="13_ncr:1_{1DE82815-8D78-40C3-85D2-E63BEE5DEA4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ONSTR. DA QUADR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9" i="2" l="1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30" i="2" l="1"/>
  <c r="G5" i="1"/>
  <c r="G106" i="1" s="1"/>
</calcChain>
</file>

<file path=xl/sharedStrings.xml><?xml version="1.0" encoding="utf-8"?>
<sst xmlns="http://schemas.openxmlformats.org/spreadsheetml/2006/main" count="702" uniqueCount="405">
  <si>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</si>
  <si>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</si>
  <si>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</si>
  <si>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</si>
  <si>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</si>
  <si>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</si>
  <si>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</si>
  <si>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</si>
  <si>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</si>
  <si>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 JOAO BAPTISTA ALVES DA SILVA - SÃO PAULO/TREMEMBÉ / SP - </t>
  </si>
  <si>
    <t>DATA BASE: - ABRIL/2026</t>
  </si>
  <si>
    <t>PC - 05/00189/26/01 - SEI - FDE-SEI - 229.00006709/2026-55 - SIASG - 90132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</si>
  <si>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</si>
  <si>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</si>
  <si>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</si>
  <si>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</si>
  <si>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</si>
  <si>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</si>
  <si>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02.01.002</t>
  </si>
  <si>
    <t>ESCAVACAO MANUAL - PROFUNDIDADE ALEM DE 1.80 M</t>
  </si>
  <si>
    <t>02.01.005</t>
  </si>
  <si>
    <t>ESCORAMENTO DE TERRA CONTINUO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</si>
  <si>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</si>
  <si>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</si>
  <si>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</si>
  <si>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</si>
  <si>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</si>
  <si>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</si>
  <si>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</si>
  <si>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</si>
  <si>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</si>
  <si>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</si>
  <si>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02.03.001</t>
  </si>
  <si>
    <t>FORMA DE MADEIRA MACICA</t>
  </si>
  <si>
    <t>02.04.002</t>
  </si>
  <si>
    <t>ACO CA 50 (A OU B) FYK= 500 M PA</t>
  </si>
  <si>
    <t>KG</t>
  </si>
  <si>
    <t>02.05.019</t>
  </si>
  <si>
    <t>CONCRETO DOSADO E LANCADO FCK=30MPA</t>
  </si>
  <si>
    <t>02.05.050</t>
  </si>
  <si>
    <t>CONCRETO GROUT, PREPARADO NO LOCAL, LANÇADO E ADENSADO</t>
  </si>
  <si>
    <t>03.01.002</t>
  </si>
  <si>
    <t>FORMAS PLANAS PLASTIFICADA PARA CONCRETO APARENTE</t>
  </si>
  <si>
    <t>03.02.002</t>
  </si>
  <si>
    <t>03.02.003</t>
  </si>
  <si>
    <t>ACO CA 60 (A OU B) FYK= 600 M PA</t>
  </si>
  <si>
    <t>03.03.030</t>
  </si>
  <si>
    <t>CONCRETO DOSADO, BOMBEADO E LANCADO FCK=30MPA</t>
  </si>
  <si>
    <t>03.03.101</t>
  </si>
  <si>
    <t>LAJE PRE-FABRICADA VIGOTA TRELICADA UNIDIRECIONAL LT12-300KGF/M2</t>
  </si>
  <si>
    <t>03.04.010</t>
  </si>
  <si>
    <t xml:space="preserve">FORNECIMENTO E MONTAGEM DE ESTRUTURA METALICA COM AÇO NAO PATINAVEL (ASTM A36/A570)  </t>
  </si>
  <si>
    <t>06.02.054</t>
  </si>
  <si>
    <t>PF-33 PORTA EM CHAPA DE ACO 180X215CM</t>
  </si>
  <si>
    <t>UN</t>
  </si>
  <si>
    <t>06.03.069</t>
  </si>
  <si>
    <t>QE-36 REDE DE PROTECAO PARA QUADRAS DE ESPORTES</t>
  </si>
  <si>
    <t>06.03.075</t>
  </si>
  <si>
    <t>QE-43 POSTE PARA REDE VOLEIBOL (LAJE ALVEOLAR)</t>
  </si>
  <si>
    <t>PR</t>
  </si>
  <si>
    <t>06.03.078</t>
  </si>
  <si>
    <t>QE-46 TRAVE DE FUTEBOL DE SALAO (LAJE ALVEOLAR)</t>
  </si>
  <si>
    <t>06.03.080</t>
  </si>
  <si>
    <t>QE-39 TABELA DE BASQUETE (LAJE ALVEOLAR)</t>
  </si>
  <si>
    <t>06.03.100</t>
  </si>
  <si>
    <t xml:space="preserve">CO-34 CORRIMÃO DUPLO AÇO GALVANIZADO COM PINTURA ESMALTE.  </t>
  </si>
  <si>
    <t>M</t>
  </si>
  <si>
    <t>06.03.102</t>
  </si>
  <si>
    <t xml:space="preserve">CO-36 CORRIMÃO DUPLO INTERMEDIÁRIO AÇO GALVANIZADO COM PINTURA ESMALTE  </t>
  </si>
  <si>
    <t>06.03.108</t>
  </si>
  <si>
    <t xml:space="preserve">CO-42 GUARDA-CORPO COM CHAPA PERFURADA H=130CM AÇO GALVANIZADO COM PINTURA ESMALTE  </t>
  </si>
  <si>
    <t>07.02.004</t>
  </si>
  <si>
    <t xml:space="preserve">FORNECIMENTO E MONTAGEM DE ESTRUTURA METALICA COM AÇO NAO PATINAVEL (ASTM A36/A570)			  			  </t>
  </si>
  <si>
    <t>07.03.138</t>
  </si>
  <si>
    <t>TELHA GALVALUME / ACO GALV SANDUICHE  E=50MM (PIR) SUPERIOR TRAPEZ H=40MM / INFERIOR PLANO  E= 0,50M</t>
  </si>
  <si>
    <t>07.04.037</t>
  </si>
  <si>
    <t>CUMEEIRA ACO GALV PINT PO/COIL-COATING PERFIL TRAPEZ H=100MM  E=0,65MM</t>
  </si>
  <si>
    <t>07.05.025</t>
  </si>
  <si>
    <t>FECHAMENTO TELHA PERF GALVALUME / AÇO GALV  TRAP H=40MM  E=0,80MM  PINT PO 2 FACES  Ø FURO ATE 3,17M</t>
  </si>
  <si>
    <t>08.11.004</t>
  </si>
  <si>
    <t>TUBO DE FERRO FUNDIDO DN 100MM (4) - INCLUSIVE CONEXOES</t>
  </si>
  <si>
    <t>08.11.053</t>
  </si>
  <si>
    <t>TUBO DE PVC REFORÇADO SR JUNTA ELÁSTICA DN 100 INCL CONEXÕES</t>
  </si>
  <si>
    <t>08.11.054</t>
  </si>
  <si>
    <t>TUBO DE PVC REFORÇADO SR JUNTA ELÁSTICA DN 150 INCL CONEXÕES</t>
  </si>
  <si>
    <t>08.12.067</t>
  </si>
  <si>
    <t>GRELHA HEMISFERICA DE FERRO FUNDIDO DN 150MM (6)</t>
  </si>
  <si>
    <t>09.03.018</t>
  </si>
  <si>
    <t>CABO FLEXIVEL DE COBRE 1,0 KV SECAO 6 MM2 (ISOLAÇAO NAO HALOGENADO)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</si>
  <si>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</si>
  <si>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</si>
  <si>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</si>
  <si>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</si>
  <si>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</si>
  <si>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</si>
  <si>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</si>
  <si>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</si>
  <si>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</si>
  <si>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</si>
  <si>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09.05.092</t>
  </si>
  <si>
    <t>INTERRUPTOR AUTOMATICO DIFERENCIAL (DISPOSITIVO DR) 40A/30 mA</t>
  </si>
  <si>
    <t>09.07.004</t>
  </si>
  <si>
    <t>FIO DE 2,50 MM2 750V (ISOLAÇAO NAO HALOGENADO)</t>
  </si>
  <si>
    <t>09.08.079</t>
  </si>
  <si>
    <t>TOMADA 2P+T PADRAO NBR 14136 CORRENTE 10A-250V-ELETR. PVC RÍGIDO</t>
  </si>
  <si>
    <t>09.09.037</t>
  </si>
  <si>
    <t>IL-58 ILUMINACAO P/ QUADRA DE ESP. COB. LAMP. VAPOR METALICO (1X250W)</t>
  </si>
  <si>
    <t>09.09.083</t>
  </si>
  <si>
    <t>IL-83 ILUMINAÇÃO AUTONOMA DE EMERGÊNCIA - LED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</si>
  <si>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</si>
  <si>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</si>
  <si>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</si>
  <si>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</si>
  <si>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09.13.028</t>
  </si>
  <si>
    <t xml:space="preserve">TERRA SIMPLES 1 HASTE COPERWELD DN 19MM X 3M SEM CAIXA DE INSPEÇAO			  			  </t>
  </si>
  <si>
    <t>09.13.032</t>
  </si>
  <si>
    <t>CONEXAO EXOTERMICA CABO/CABO</t>
  </si>
  <si>
    <t>09.13.033</t>
  </si>
  <si>
    <t>CONEXAO EXOTERMICA CABO/HASTE</t>
  </si>
  <si>
    <t>09.13.034</t>
  </si>
  <si>
    <t>CONEXAO EXOTERMICA EM ESTRUTURA METALICA</t>
  </si>
  <si>
    <t>09.13.035</t>
  </si>
  <si>
    <t>RELATORIO DE INSPEÇAO E MEDIÇAO COM LAUDO TECNICO DO SISTEMA DE PROTEÇAO CONTRA DESCARGAS ATMOSFERIC</t>
  </si>
  <si>
    <t>09.13.040</t>
  </si>
  <si>
    <t xml:space="preserve">CORDOALHA DE AÇO GALV. A QUENTE 50 MM2 (3/8) C/SUPORTE.DE FIXAÇÃO.			  			  </t>
  </si>
  <si>
    <t>09.82.095</t>
  </si>
  <si>
    <t>PERFILADO EM CHAPA DE ACO 38X38MM</t>
  </si>
  <si>
    <t>09.84.076</t>
  </si>
  <si>
    <t>REATOR SIMPLES P/VAPOR SODIO AFP 250W 220V CAP/IGN</t>
  </si>
  <si>
    <t>09.85.060</t>
  </si>
  <si>
    <t>CONDULETE DE 1</t>
  </si>
  <si>
    <t>12.01.001</t>
  </si>
  <si>
    <t>CHAPISCO</t>
  </si>
  <si>
    <t>12.01.006</t>
  </si>
  <si>
    <t>EMBOCO DESEMPENADO</t>
  </si>
  <si>
    <t>12.04.004</t>
  </si>
  <si>
    <t>12.04.006</t>
  </si>
  <si>
    <t>13.02.010</t>
  </si>
  <si>
    <t>QE-26 QUADRA DE ESPORTES/DE CONCRETO/LAJE ALVEOLAR</t>
  </si>
  <si>
    <t>15.01.004</t>
  </si>
  <si>
    <t>ESMALTE EM ESTRUTURA METALICA</t>
  </si>
  <si>
    <t>15.02.025</t>
  </si>
  <si>
    <t>TINTA LATEX STANDARD</t>
  </si>
  <si>
    <t>15.03.021</t>
  </si>
  <si>
    <t>ESMALTE EM ESQUADRIAS DE FERRO</t>
  </si>
  <si>
    <t>15.03.060</t>
  </si>
  <si>
    <t>FACE EXTERNA DE CALHAS/CONDUTORES COM TINTA SINTETICA (ESMALTE)</t>
  </si>
  <si>
    <t>15.03.061</t>
  </si>
  <si>
    <t>FACE INTERNA DE CALHAS COM TINTA BETUMINOSA</t>
  </si>
  <si>
    <t>15.04.006</t>
  </si>
  <si>
    <t>16.01.064</t>
  </si>
  <si>
    <t>PT-29 PORTAO DE TELA PARA QUADRA</t>
  </si>
  <si>
    <t>16.02.018</t>
  </si>
  <si>
    <t>BORRACHA ASSENTADA C/ ARGAMASSA - PISO TATIL DIRECIONAL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</si>
  <si>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</si>
  <si>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</si>
  <si>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</si>
  <si>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</si>
  <si>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</si>
  <si>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</si>
  <si>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</si>
  <si>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</si>
  <si>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</si>
  <si>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</si>
  <si>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</si>
  <si>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16.04.019</t>
  </si>
  <si>
    <t>FQ-01 FECHAMENTO PARA QUADRA DE ESPORTES - FUNDO - BROCA</t>
  </si>
  <si>
    <t>16.04.031</t>
  </si>
  <si>
    <t>FQ-01 FECHAMENTO PARA QUADRA DE ESPORTES - LATERAIS - BROCA</t>
  </si>
  <si>
    <t>16.05.031</t>
  </si>
  <si>
    <t>CA-21 CANALETA DE AGUAS PLUVIAIS EM CONCRETO (20CM)</t>
  </si>
  <si>
    <t>16.05.044</t>
  </si>
  <si>
    <t>TC-07 TAMPA EM GRELHA DE FERRO GALVANIZADO P/ CANALETA (25CM)</t>
  </si>
  <si>
    <t>16.05.066</t>
  </si>
  <si>
    <t xml:space="preserve">TUBO PVC OCRE JUNTA ELASTICA DN 200 INCLUSIVE CONEXOES  -  ENTERRADO  </t>
  </si>
  <si>
    <t>16.05.067</t>
  </si>
  <si>
    <t xml:space="preserve">TUBO PVC OCRE JUNTA ELASTICA DN 250 INCLUSIVE CONEXOES  -  ENTERRADO  </t>
  </si>
  <si>
    <t>16.05.075</t>
  </si>
  <si>
    <t>CA-10 CAIXA DE AREIA 50X50 CM PARA AGUAS PLUVIAIS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</si>
  <si>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</si>
  <si>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</si>
  <si>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</si>
  <si>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</si>
  <si>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</si>
  <si>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</si>
  <si>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</si>
  <si>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</si>
  <si>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</si>
  <si>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</si>
  <si>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</si>
  <si>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</si>
  <si>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</si>
  <si>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</si>
  <si>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</si>
  <si>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</si>
  <si>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</si>
  <si>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</si>
  <si>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</si>
  <si>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</si>
  <si>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</si>
  <si>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</si>
  <si>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16.14.038</t>
  </si>
  <si>
    <t>CONCRETO DOSADO E LANCADO FCK=25 MPA</t>
  </si>
  <si>
    <t>16.15.031</t>
  </si>
  <si>
    <t>IMPERMEABILIZACAO POR CRISTALIZACAO - MUROS DE ARRIMO</t>
  </si>
  <si>
    <t>16.18.080</t>
  </si>
  <si>
    <t>SI-11 SINALIZAÇÃO HORIZONTAL PARA VAGA ACESSIVEL</t>
  </si>
  <si>
    <t>16.44.099</t>
  </si>
  <si>
    <t xml:space="preserve">SERVIÇOS DE FORNECIMENTO E COLOCACAO DE CHUMBADORES QUIMICOS			  			  </t>
  </si>
  <si>
    <t>MV</t>
  </si>
  <si>
    <t>16.50.010</t>
  </si>
  <si>
    <t>DEMOLICAO DE PISO DE CONCRETO SIMPLES CAPEADO</t>
  </si>
  <si>
    <t>16.80.097</t>
  </si>
  <si>
    <t>CAÇAMBA DE 4M3 PARA RETIRADA DE ENTULHO</t>
  </si>
  <si>
    <t>02.05.018</t>
  </si>
  <si>
    <t>CONCRETO DOSADO E LANCADO FCK=25MPA</t>
  </si>
  <si>
    <t>02.50.001</t>
  </si>
  <si>
    <t>DEMOLIÇÃO DE CONCRETO SIMPLES (MANUAL)</t>
  </si>
  <si>
    <t>03.50.001</t>
  </si>
  <si>
    <t>DEMOLIÇÃO DE CONCRETO INCLUINDO REVESTIMENTOS (MANUAL)</t>
  </si>
  <si>
    <t>04.02.018</t>
  </si>
  <si>
    <t>ELEMENTO VAZADO DE BLOCO DE CONCRETO 19X19X39CM CLASSE C</t>
  </si>
  <si>
    <t>05.01.004</t>
  </si>
  <si>
    <t>PM-04 PORTA DE MADEIRA SARRAFEADA P/ PINT. BAT. MADEIRA L=82CM</t>
  </si>
  <si>
    <t>05.01.029</t>
  </si>
  <si>
    <t>PM-74 PORTA SARRAFEADO MACIÇO P/BOXES L=62CM-COMPLETA</t>
  </si>
  <si>
    <t>05.60.001</t>
  </si>
  <si>
    <t>RETIRADA DE FOLHAS DE PORTAS OU JANELAS</t>
  </si>
  <si>
    <t>06.03.032</t>
  </si>
  <si>
    <t xml:space="preserve">GR-01 GRADE DE PROTECAO FERRO CHATO 1 X 1/4 MALHA 15CM X15CM  </t>
  </si>
  <si>
    <t>06.03.101</t>
  </si>
  <si>
    <t xml:space="preserve">CO-35 CORRIMÃO DUPLO COM MONTANTE VERTICAL AÇO GALVANIZADO COM PINTURA ESMALTE  </t>
  </si>
  <si>
    <t>06.80.049</t>
  </si>
  <si>
    <t>LUBRIFICACAO DE CAIXILHO E TROCA DE REBITES</t>
  </si>
  <si>
    <t>07.03.136</t>
  </si>
  <si>
    <t>TELHA GALVALUME / ACO GALV SANDUICHE  E=50MM (PIR)  TRAPEZ H=40MM NAS DUAS FACES  E= 0,50MM COM PINT</t>
  </si>
  <si>
    <t>07.60.060</t>
  </si>
  <si>
    <t>RETIRADA DE TELHAS OND DE FIBRO-CIM/PLAST OU ALUM/PLANA PRE FAB</t>
  </si>
  <si>
    <t>07.60.061</t>
  </si>
  <si>
    <t>RETIRADA DE TELHAS OND DE FIBRO-CIM/PLAST OU ALUM/PLANA PRE FAB - S/REAPROV</t>
  </si>
  <si>
    <t>07.60.066</t>
  </si>
  <si>
    <t>RETIRADA DE CUMEEIRAS, ESPIGOES E RUFOS DE FIBRO-CIMENTO - S/REAPROV</t>
  </si>
  <si>
    <t>07.70.055</t>
  </si>
  <si>
    <t>RECOLOCAÇÃO DE TELHA DE FIBROCIMENTO, PLÁSTICO OU ALUMÍNIO</t>
  </si>
  <si>
    <t>08.12.034</t>
  </si>
  <si>
    <t>RUFO EM CHAPA GALVANIZADA N 24 - CORTE 0,50 M</t>
  </si>
  <si>
    <t>08.12.066</t>
  </si>
  <si>
    <t>GRELHA HEMISFERICA DE FERRO FUNDIDO DN 100MM (4)</t>
  </si>
  <si>
    <t>08.50.001</t>
  </si>
  <si>
    <t>DEMOLIÇÃO DE TUBULACÕES EM GERAL INCLUINDO CONEXÕES, CAIXAS E RALOS</t>
  </si>
  <si>
    <t>08.50.020</t>
  </si>
  <si>
    <t>DEMOLIÇÃO DE CALHAS E RUFOS EM CHAPAS METALICAS</t>
  </si>
  <si>
    <t>08.82.050</t>
  </si>
  <si>
    <t>DESENTUPIMENTO DE RAMAIS DE ESGOTO</t>
  </si>
  <si>
    <t>08.82.056</t>
  </si>
  <si>
    <t>LIMPEZA SIMPLES EM LAJES/CALHAS DE CONCRETO</t>
  </si>
  <si>
    <t>09.04.050</t>
  </si>
  <si>
    <t>PLACA DE ACRILICO TRANSPARENTE ESP=5MM PROTECAO A CONTATO ACIDENTAL</t>
  </si>
  <si>
    <t>09.05.002</t>
  </si>
  <si>
    <t>ELETROD ACO GALV QUENTE (NBR 5624) 20 MM (3/4) - INCL CONEXOES</t>
  </si>
  <si>
    <t>09.05.062</t>
  </si>
  <si>
    <t>BARRAMENTO DE 30A P/QUADROS DE DISTRIBUIÇÃO</t>
  </si>
  <si>
    <t>09.05.063</t>
  </si>
  <si>
    <t>BARRAMENTO DE 60A P/QUADROS DE DISTRIBUIÇÃO</t>
  </si>
  <si>
    <t>09.05.071</t>
  </si>
  <si>
    <t>DISJUNTOR BIPOLAR TERMOMAGNETICO  2X60A A 2X100A</t>
  </si>
  <si>
    <t>09.05.074</t>
  </si>
  <si>
    <t>DISJUNTOR TRIPOLAR TERMOMAGNETICO 3X10A A 3X50A</t>
  </si>
  <si>
    <t>09.05.075</t>
  </si>
  <si>
    <t>DISJUNTOR TRIPOLAR TERMOMAGNETICO 3X60A A 3X100A</t>
  </si>
  <si>
    <t>09.05.076</t>
  </si>
  <si>
    <t>QUADRO COMANDO PARA CONJUNTO MOTOR BOMBA TRIFASICO DE 3/4 A 1 HP</t>
  </si>
  <si>
    <t>09.05.087</t>
  </si>
  <si>
    <t>QUADRO COMANDO PARA BOMBA DE INCENDIO TRIFASICO DE 5 HP</t>
  </si>
  <si>
    <t>09.05.094</t>
  </si>
  <si>
    <t>INTERRUPTOR AUTOMATICO DIFERENCIAL (DISPOSITIVO DR) 40A/300 mA</t>
  </si>
  <si>
    <t>09.05.096</t>
  </si>
  <si>
    <t>CENTRAL DE SISTEMA DE ALARME ATÉ 12 ENDEREÇOS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</si>
  <si>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</si>
  <si>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</si>
  <si>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</si>
  <si>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</si>
  <si>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</si>
  <si>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</si>
  <si>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</si>
  <si>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</si>
  <si>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</si>
  <si>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</si>
  <si>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09.08.016</t>
  </si>
  <si>
    <t>TOMADA 2P+T PADRAO NBR 14136,  CORRENTE 20A-250V-ELETR.AÇO GALV.A QUENTE</t>
  </si>
  <si>
    <t>09.08.055</t>
  </si>
  <si>
    <t>BOTOEIRA PARA ACIONAMENTO DA BOMBA DE INCENDIO</t>
  </si>
  <si>
    <t>09.08.086</t>
  </si>
  <si>
    <t>ACIONADOR DO ALARME DE INCENDIO</t>
  </si>
  <si>
    <t>09.08.087</t>
  </si>
  <si>
    <t>SIRENE PARA ALARME DE EMERGENCIA- ELETRODUTO DE PVC</t>
  </si>
  <si>
    <t>09.09.018</t>
  </si>
  <si>
    <t xml:space="preserve">IL-104  ARANDELA ALUMÍNIO INCLINADA 45º BLINDADA LÂMPADA BULBO LED &lt;= 13W  </t>
  </si>
  <si>
    <t>09.09.038</t>
  </si>
  <si>
    <t>IL-90 LUMINÁRIA LED DE SOBREPOR C/DIFUSOR TRANSLÚCIDO &lt;= 39W</t>
  </si>
  <si>
    <t>09.09.059</t>
  </si>
  <si>
    <t>IL-87 LUMINÁRIA LED HERMÉTICA DE SOBREPOR C/DIFUSOR TRANSLÚCIDO &lt;= 50W</t>
  </si>
  <si>
    <t>09.11.003</t>
  </si>
  <si>
    <t xml:space="preserve">IL-105 SINALIZADOR DE OBSTÁCULOS TOPO DE EDIFÍCIO / RESERVATÓRIO  COM LÂMPADA BULBO LED &lt;= 11W.  </t>
  </si>
  <si>
    <t>09.13.010</t>
  </si>
  <si>
    <t>PP-02 PARA RAIOS FRANKLIN COM MASTRO AÇO GALVANIZADO 02 X 3,00M</t>
  </si>
  <si>
    <t>09.13.030</t>
  </si>
  <si>
    <t xml:space="preserve">CAIXA SUSPENSA MEDIÇÃO ATERRRAMENTO 4X2 POLIPROPILENO Ø2''  			  			  </t>
  </si>
  <si>
    <t>09.13.036</t>
  </si>
  <si>
    <t xml:space="preserve">TUBO DE PVC Ø 2'' X 3,00M PARA PROTEÇAO  DESCIDA DE CORDOALHA			  			  </t>
  </si>
  <si>
    <t>09.64.006</t>
  </si>
  <si>
    <t>RETIRADA DE APARELHOS DE ILUMINACAO, PLAFONS E PENDENTES P/LAMPADAS FLUORESC</t>
  </si>
  <si>
    <t>09.84.009</t>
  </si>
  <si>
    <t>TOMADA 2P+T PADRAO NBR 14136 CORRENTE 10A-250V</t>
  </si>
  <si>
    <t>09.84.010</t>
  </si>
  <si>
    <t xml:space="preserve">TOMADA 2P+T PADRAO NBR 14136 CORRENTE 20A-250V </t>
  </si>
  <si>
    <t>10.01.049</t>
  </si>
  <si>
    <t>FORRO DE GESSO ACARTONADO INCL ESTRUTURA</t>
  </si>
  <si>
    <t>10.60.002</t>
  </si>
  <si>
    <t>RETIRADA DE FORROS EM PLACAS APOIADAS</t>
  </si>
  <si>
    <t>11.02.024</t>
  </si>
  <si>
    <t>IMPERMEABILIZACAO COM MANTA ASFALTICA PRE FABRICADA 4MM</t>
  </si>
  <si>
    <t>11.02.067</t>
  </si>
  <si>
    <t xml:space="preserve">ARGAMASSA PARA PROTEÇAO MECANICA SOBRE SUPERFICIE IMPERMEABILIZADA   TRAÇO 1:4  ESPESSURA 3CM 			  	</t>
  </si>
  <si>
    <t>11.03.010</t>
  </si>
  <si>
    <t>COM TINTA BETUMINOSA (APLICACAO EXTERNA)</t>
  </si>
  <si>
    <t>11.04.004</t>
  </si>
  <si>
    <t>JUNTAS DE DILATACAO/MASTIQUE ELASTICO OU POLIURETANO</t>
  </si>
  <si>
    <t>C3</t>
  </si>
  <si>
    <t>11.04.010</t>
  </si>
  <si>
    <t>MANGUEIRA PLASTICA FLEXIVEL PARA JUNTA DE DILATACAO</t>
  </si>
  <si>
    <t>12.02.002</t>
  </si>
  <si>
    <t>12.02.006</t>
  </si>
  <si>
    <t>12.02.036</t>
  </si>
  <si>
    <t>REVESTIMENTO COM AZULEJOS  RETIFICADOS LISOS BRANCO BRILHANTE</t>
  </si>
  <si>
    <t>12.02.072</t>
  </si>
  <si>
    <t>GUARNIÇÃO APARELHADA 5 X 1 CM G1-C4 P/ACABAM JUNTAS DILATACAO</t>
  </si>
  <si>
    <t>12.50.002</t>
  </si>
  <si>
    <t>DEMOLIÇÃO DE REVEST DE AZULEJOS, PASTILHAS E LADRILHOS INCL ARG ASSENTAMENTO</t>
  </si>
  <si>
    <t>13.01.018</t>
  </si>
  <si>
    <t>ARGAMASSA DE REGULARIZACAO CIM/AREIA 1:3 C/ IMPERM. ESP=2,50CM</t>
  </si>
  <si>
    <t>13.02.069</t>
  </si>
  <si>
    <t>PORCELANATO ESMALTADO</t>
  </si>
  <si>
    <t>13.04.001</t>
  </si>
  <si>
    <t>DEGRAUS EM ARGAMASSA DE CIMENTO E AREIA 1:3 ESPESSURA DE 2 CM</t>
  </si>
  <si>
    <t>13.06.085</t>
  </si>
  <si>
    <t>SO-25 SOLEIRA DE GRANITO RAMPADA DESNIVEL ATE 2CM 2 PEÇAS (L=19 A 22CM)</t>
  </si>
  <si>
    <t>13.50.002</t>
  </si>
  <si>
    <t>DEMOLIÇAO PISO GRANILITE, LADRILHO HIDRAULICO, CERAMICO, CACOS, INCLUSIVE BASE</t>
  </si>
  <si>
    <t>13.50.016</t>
  </si>
  <si>
    <t>DEMOLICAO RODAPES EM GERAL INCLUSIVE ARGAMASSA ASSENTAMENTO</t>
  </si>
  <si>
    <t>15.02.061</t>
  </si>
  <si>
    <t>TINTA LATEX STANDARD EM SUPERFICIE DE GESSO</t>
  </si>
  <si>
    <t>15.04.080</t>
  </si>
  <si>
    <t>PINTURA  DE QUADRAS ESP-LINHAS DEMARCATORIAS (600M2)</t>
  </si>
  <si>
    <t>15.04.082</t>
  </si>
  <si>
    <t>TINTA LATEX PARA PISO</t>
  </si>
  <si>
    <t>15.80.013</t>
  </si>
  <si>
    <t xml:space="preserve">ESMALTE EM ESQUADRIAS DE MADEIRA INCLUSIVE PREPARO E RETOQUES DE MASSA  </t>
  </si>
  <si>
    <t>15.80.018</t>
  </si>
  <si>
    <t>TINTA LATEX STANDARD INCLUSIVE PREPARO E RETOQUE DE MASSA NIVELADORA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</si>
  <si>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</si>
  <si>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</si>
  <si>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</si>
  <si>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</si>
  <si>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15.80.045</t>
  </si>
  <si>
    <t>ESMALTE EM ESQUADRIAS DE FERRO INCLUSIVE PREPARO E RETOQUES DE ZARCAO</t>
  </si>
  <si>
    <t>15.80.060</t>
  </si>
  <si>
    <t>ESMALTE EM ESTRUTURA METALICA INCLUSIVE PREPARO E RETOQUE DE ZARCAO</t>
  </si>
  <si>
    <t>16.01.090</t>
  </si>
  <si>
    <t xml:space="preserve">FE-01  FECHAMENTO PARA SETORIZAÇAO 120&lt;H&lt;200 CM  (ALAMBRADO)  </t>
  </si>
  <si>
    <t>16.02.066</t>
  </si>
  <si>
    <t>PISO DE CONCRETO ARMADO Fck 25MPa DESEMPENAMENTO MECÂNICO  E=10CM</t>
  </si>
  <si>
    <t>16.02.071</t>
  </si>
  <si>
    <t>16.06.066</t>
  </si>
  <si>
    <t>ANDAIME - TORRE - ALUGUEL MENSAL</t>
  </si>
  <si>
    <t>16.30.017</t>
  </si>
  <si>
    <t>16.35.001</t>
  </si>
  <si>
    <t>DEFINICAO E DEMARCACAO DA AREA DE REPARO, COM DISCO DE CORTE</t>
  </si>
  <si>
    <t>16.35.002</t>
  </si>
  <si>
    <t>ESCARIFICACAO MANUAL (CORTE DE CONCRETO) ATE 3CM DE PROFUNDIDADE</t>
  </si>
  <si>
    <t>16.35.007</t>
  </si>
  <si>
    <t>LIXAMENTO ELETRICO DE ARMADURA C/ESCOVA CIRCULAR</t>
  </si>
  <si>
    <t>16.35.014</t>
  </si>
  <si>
    <t>LIMPEZA DO SUBSTRATO COM APLICACAO DE JATO DE AGUA FRIA</t>
  </si>
  <si>
    <t>16.35.021</t>
  </si>
  <si>
    <t>PREPARACAO DO SUBSTRATOS POR SATURACAO COM AGUA</t>
  </si>
  <si>
    <t>16.36.003</t>
  </si>
  <si>
    <t>REPAROS SUPERF ARGAM BICOMP CIMENTO C/POLÍMERO ACRILICO E FIBRA SINT (1,0&lt;ESP&lt;3,0CM)</t>
  </si>
  <si>
    <t>16.41.001</t>
  </si>
  <si>
    <t>EMENDA POR TRASPASSE, PARA RECONSTITUICAO DA SECAO DA ARMADURA</t>
  </si>
  <si>
    <t>16.48.002</t>
  </si>
  <si>
    <t>LIXAMENTO GROSSO OU FINO COM LIXADEIRA ELETRICA</t>
  </si>
  <si>
    <t>16.48.003</t>
  </si>
  <si>
    <t>APLICACAO MANUAL DE ESTUQUE E PREPARO DE PASTA</t>
  </si>
  <si>
    <t>16.48.004</t>
  </si>
  <si>
    <t>POLIMENTO DO ESTUQUE, LIXAMENTO MANUAL</t>
  </si>
  <si>
    <t>16.48.013</t>
  </si>
  <si>
    <t>APLICACAO PINTURA IMPERM PRIMER DUAS DEMAOS VERNIZ ACRILICO BASE AGUA</t>
  </si>
  <si>
    <t>16.50.001</t>
  </si>
  <si>
    <t>DEMOLIÇÃO DE TUBO DE F.G. P/ SUST DE TELA ALAMBR INCL BASE FIXAÇÃO</t>
  </si>
  <si>
    <t>16.50.002</t>
  </si>
  <si>
    <t>DEMOLIÇÃO DE TELA DE ARAME GALVANIZADO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</si>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</sst>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6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A1" s="23"/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A2" s="23"/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900</v>
      </c>
      <c r="E5" s="16">
        <v>5.63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226.7</v>
      </c>
      <c r="E6" s="10">
        <v>112.6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17</v>
      </c>
      <c r="D7" s="10">
        <v>358.2</v>
      </c>
      <c r="E7" s="10">
        <v>126.68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285.39999999999998</v>
      </c>
      <c r="E8" s="10">
        <v>262.77999999999997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84.1</v>
      </c>
      <c r="E9" s="10">
        <v>11.26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14</v>
      </c>
      <c r="D10" s="10">
        <v>84.1</v>
      </c>
      <c r="E10" s="10">
        <v>14.97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14</v>
      </c>
      <c r="D11" s="10">
        <v>84.1</v>
      </c>
      <c r="E11" s="10">
        <v>55.45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17</v>
      </c>
      <c r="D12" s="10">
        <v>174.5</v>
      </c>
      <c r="E12" s="10">
        <v>84.45</v>
      </c>
      <c r="F12" s="21"/>
      <c r="G12" s="17">
        <f t="shared" si="0"/>
        <v>0</v>
      </c>
    </row>
    <row r="13" spans="1:7" x14ac:dyDescent="0.25">
      <c r="A13" s="7" t="s">
        <v>30</v>
      </c>
      <c r="B13" s="8" t="s">
        <v>31</v>
      </c>
      <c r="C13" s="9" t="s">
        <v>17</v>
      </c>
      <c r="D13" s="10">
        <v>59.7</v>
      </c>
      <c r="E13" s="10">
        <v>104.16</v>
      </c>
      <c r="F13" s="21"/>
      <c r="G13" s="17">
        <f t="shared" si="0"/>
        <v>0</v>
      </c>
    </row>
    <row r="14" spans="1:7" x14ac:dyDescent="0.25">
      <c r="A14" s="7" t="s">
        <v>32</v>
      </c>
      <c r="B14" s="8" t="s">
        <v>33</v>
      </c>
      <c r="C14" s="9" t="s">
        <v>14</v>
      </c>
      <c r="D14" s="10">
        <v>350.4</v>
      </c>
      <c r="E14" s="10">
        <v>114.44</v>
      </c>
      <c r="F14" s="21"/>
      <c r="G14" s="17">
        <f t="shared" si="0"/>
        <v>0</v>
      </c>
    </row>
    <row r="15" spans="1:7" x14ac:dyDescent="0.25">
      <c r="A15" s="7" t="s">
        <v>34</v>
      </c>
      <c r="B15" s="8" t="s">
        <v>35</v>
      </c>
      <c r="C15" s="9" t="s">
        <v>36</v>
      </c>
      <c r="D15" s="10">
        <v>3148.2</v>
      </c>
      <c r="E15" s="10">
        <v>15.53</v>
      </c>
      <c r="F15" s="21"/>
      <c r="G15" s="17">
        <f t="shared" si="0"/>
        <v>0</v>
      </c>
    </row>
    <row r="16" spans="1:7" x14ac:dyDescent="0.25">
      <c r="A16" s="7" t="s">
        <v>37</v>
      </c>
      <c r="B16" s="8" t="s">
        <v>38</v>
      </c>
      <c r="C16" s="9" t="s">
        <v>17</v>
      </c>
      <c r="D16" s="10">
        <v>38.4</v>
      </c>
      <c r="E16" s="10">
        <v>755.32</v>
      </c>
      <c r="F16" s="21"/>
      <c r="G16" s="17">
        <f t="shared" si="0"/>
        <v>0</v>
      </c>
    </row>
    <row r="17" spans="1:7" x14ac:dyDescent="0.25">
      <c r="A17" s="7" t="s">
        <v>39</v>
      </c>
      <c r="B17" s="8" t="s">
        <v>40</v>
      </c>
      <c r="C17" s="9" t="s">
        <v>17</v>
      </c>
      <c r="D17" s="10">
        <v>1.2</v>
      </c>
      <c r="E17" s="10">
        <v>744.79</v>
      </c>
      <c r="F17" s="21"/>
      <c r="G17" s="17">
        <f t="shared" si="0"/>
        <v>0</v>
      </c>
    </row>
    <row r="18" spans="1:7" x14ac:dyDescent="0.25">
      <c r="A18" s="7" t="s">
        <v>41</v>
      </c>
      <c r="B18" s="8" t="s">
        <v>42</v>
      </c>
      <c r="C18" s="9" t="s">
        <v>14</v>
      </c>
      <c r="D18" s="10">
        <v>984.1</v>
      </c>
      <c r="E18" s="10">
        <v>189.36</v>
      </c>
      <c r="F18" s="21"/>
      <c r="G18" s="17">
        <f t="shared" si="0"/>
        <v>0</v>
      </c>
    </row>
    <row r="19" spans="1:7" x14ac:dyDescent="0.25">
      <c r="A19" s="7" t="s">
        <v>43</v>
      </c>
      <c r="B19" s="8" t="s">
        <v>35</v>
      </c>
      <c r="C19" s="9" t="s">
        <v>36</v>
      </c>
      <c r="D19" s="10">
        <v>10049</v>
      </c>
      <c r="E19" s="10">
        <v>15.53</v>
      </c>
      <c r="F19" s="21"/>
      <c r="G19" s="17">
        <f t="shared" si="0"/>
        <v>0</v>
      </c>
    </row>
    <row r="20" spans="1:7" x14ac:dyDescent="0.25">
      <c r="A20" s="7" t="s">
        <v>44</v>
      </c>
      <c r="B20" s="8" t="s">
        <v>45</v>
      </c>
      <c r="C20" s="9" t="s">
        <v>36</v>
      </c>
      <c r="D20" s="10">
        <v>7</v>
      </c>
      <c r="E20" s="10">
        <v>16.03</v>
      </c>
      <c r="F20" s="21"/>
      <c r="G20" s="17">
        <f t="shared" si="0"/>
        <v>0</v>
      </c>
    </row>
    <row r="21" spans="1:7" x14ac:dyDescent="0.25">
      <c r="A21" s="7" t="s">
        <v>46</v>
      </c>
      <c r="B21" s="8" t="s">
        <v>47</v>
      </c>
      <c r="C21" s="9" t="s">
        <v>17</v>
      </c>
      <c r="D21" s="10">
        <v>118.4</v>
      </c>
      <c r="E21" s="10">
        <v>799.05</v>
      </c>
      <c r="F21" s="21"/>
      <c r="G21" s="17">
        <f t="shared" si="0"/>
        <v>0</v>
      </c>
    </row>
    <row r="22" spans="1:7" x14ac:dyDescent="0.25">
      <c r="A22" s="7" t="s">
        <v>48</v>
      </c>
      <c r="B22" s="8" t="s">
        <v>49</v>
      </c>
      <c r="C22" s="9" t="s">
        <v>14</v>
      </c>
      <c r="D22" s="10">
        <v>17</v>
      </c>
      <c r="E22" s="10">
        <v>224.41</v>
      </c>
      <c r="F22" s="21"/>
      <c r="G22" s="17">
        <f t="shared" si="0"/>
        <v>0</v>
      </c>
    </row>
    <row r="23" spans="1:7" x14ac:dyDescent="0.25">
      <c r="A23" s="7" t="s">
        <v>50</v>
      </c>
      <c r="B23" s="8" t="s">
        <v>51</v>
      </c>
      <c r="C23" s="9" t="s">
        <v>36</v>
      </c>
      <c r="D23" s="10">
        <v>16289</v>
      </c>
      <c r="E23" s="10">
        <v>33.46</v>
      </c>
      <c r="F23" s="21"/>
      <c r="G23" s="17">
        <f t="shared" si="0"/>
        <v>0</v>
      </c>
    </row>
    <row r="24" spans="1:7" x14ac:dyDescent="0.25">
      <c r="A24" s="7" t="s">
        <v>52</v>
      </c>
      <c r="B24" s="8" t="s">
        <v>53</v>
      </c>
      <c r="C24" s="9" t="s">
        <v>54</v>
      </c>
      <c r="D24" s="10">
        <v>1</v>
      </c>
      <c r="E24" s="10">
        <v>7042.47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614.49</v>
      </c>
      <c r="E25" s="10">
        <v>43.12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59</v>
      </c>
      <c r="D26" s="10">
        <v>1</v>
      </c>
      <c r="E26" s="10">
        <v>2264.12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54</v>
      </c>
      <c r="D27" s="10">
        <v>2</v>
      </c>
      <c r="E27" s="10">
        <v>2287.92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54</v>
      </c>
      <c r="D28" s="10">
        <v>2</v>
      </c>
      <c r="E28" s="10">
        <v>7060.97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66</v>
      </c>
      <c r="D29" s="10">
        <v>18.399999999999999</v>
      </c>
      <c r="E29" s="10">
        <v>818.37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66</v>
      </c>
      <c r="D30" s="10">
        <v>7.5</v>
      </c>
      <c r="E30" s="10">
        <v>1033.48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66</v>
      </c>
      <c r="D31" s="10">
        <v>18.899999999999999</v>
      </c>
      <c r="E31" s="10">
        <v>2210.48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36</v>
      </c>
      <c r="D32" s="10">
        <v>7807</v>
      </c>
      <c r="E32" s="10">
        <v>33.46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614.49</v>
      </c>
      <c r="E33" s="10">
        <v>430.99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66</v>
      </c>
      <c r="D34" s="10">
        <v>29.4</v>
      </c>
      <c r="E34" s="10">
        <v>166.75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14</v>
      </c>
      <c r="D35" s="10">
        <v>771.36</v>
      </c>
      <c r="E35" s="10">
        <v>215.64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66</v>
      </c>
      <c r="D36" s="10">
        <v>26</v>
      </c>
      <c r="E36" s="10">
        <v>486.33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66</v>
      </c>
      <c r="D37" s="10">
        <v>115</v>
      </c>
      <c r="E37" s="10">
        <v>113.42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66</v>
      </c>
      <c r="D38" s="10">
        <v>42</v>
      </c>
      <c r="E38" s="10">
        <v>175.27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54</v>
      </c>
      <c r="D39" s="10">
        <v>8</v>
      </c>
      <c r="E39" s="10">
        <v>44.02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66</v>
      </c>
      <c r="D40" s="10">
        <v>63</v>
      </c>
      <c r="E40" s="10">
        <v>15.88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66</v>
      </c>
      <c r="D41" s="10">
        <v>16</v>
      </c>
      <c r="E41" s="10">
        <v>52.26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66</v>
      </c>
      <c r="D42" s="10">
        <v>16</v>
      </c>
      <c r="E42" s="10">
        <v>27.97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54</v>
      </c>
      <c r="D43" s="10">
        <v>1</v>
      </c>
      <c r="E43" s="10">
        <v>722.32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54</v>
      </c>
      <c r="D44" s="10">
        <v>5</v>
      </c>
      <c r="E44" s="10">
        <v>107.62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54</v>
      </c>
      <c r="D45" s="10">
        <v>3</v>
      </c>
      <c r="E45" s="10">
        <v>32.659999999999997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54</v>
      </c>
      <c r="D46" s="10">
        <v>1</v>
      </c>
      <c r="E46" s="10">
        <v>589.70000000000005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66</v>
      </c>
      <c r="D47" s="10">
        <v>583</v>
      </c>
      <c r="E47" s="10">
        <v>6.91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54</v>
      </c>
      <c r="D48" s="10">
        <v>8</v>
      </c>
      <c r="E48" s="10">
        <v>228.89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54</v>
      </c>
      <c r="D49" s="10">
        <v>12</v>
      </c>
      <c r="E49" s="10">
        <v>1234.17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54</v>
      </c>
      <c r="D50" s="10">
        <v>6</v>
      </c>
      <c r="E50" s="10">
        <v>75.260000000000005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66</v>
      </c>
      <c r="D51" s="10">
        <v>188</v>
      </c>
      <c r="E51" s="10">
        <v>63.41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54</v>
      </c>
      <c r="D52" s="10">
        <v>2</v>
      </c>
      <c r="E52" s="10">
        <v>496.48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54</v>
      </c>
      <c r="D53" s="10">
        <v>6</v>
      </c>
      <c r="E53" s="10">
        <v>392.73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54</v>
      </c>
      <c r="D54" s="10">
        <v>13</v>
      </c>
      <c r="E54" s="10">
        <v>71.88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54</v>
      </c>
      <c r="D55" s="10">
        <v>36</v>
      </c>
      <c r="E55" s="10">
        <v>89.86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54</v>
      </c>
      <c r="D56" s="10">
        <v>54</v>
      </c>
      <c r="E56" s="10">
        <v>63.3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54</v>
      </c>
      <c r="D57" s="10">
        <v>1</v>
      </c>
      <c r="E57" s="10">
        <v>3479.28</v>
      </c>
      <c r="F57" s="21"/>
      <c r="G57" s="17">
        <f t="shared" si="0"/>
        <v>0</v>
      </c>
    </row>
    <row r="58" spans="1:7" x14ac:dyDescent="0.25">
      <c r="A58" s="7" t="s">
        <v>123</v>
      </c>
      <c r="B58" s="8" t="s">
        <v>124</v>
      </c>
      <c r="C58" s="9" t="s">
        <v>66</v>
      </c>
      <c r="D58" s="10">
        <v>30</v>
      </c>
      <c r="E58" s="10">
        <v>55.04</v>
      </c>
      <c r="F58" s="21"/>
      <c r="G58" s="17">
        <f t="shared" si="0"/>
        <v>0</v>
      </c>
    </row>
    <row r="59" spans="1:7" x14ac:dyDescent="0.25">
      <c r="A59" s="7" t="s">
        <v>125</v>
      </c>
      <c r="B59" s="8" t="s">
        <v>126</v>
      </c>
      <c r="C59" s="9" t="s">
        <v>66</v>
      </c>
      <c r="D59" s="10">
        <v>84</v>
      </c>
      <c r="E59" s="10">
        <v>62.05</v>
      </c>
      <c r="F59" s="21"/>
      <c r="G59" s="17">
        <f t="shared" si="0"/>
        <v>0</v>
      </c>
    </row>
    <row r="60" spans="1:7" x14ac:dyDescent="0.25">
      <c r="A60" s="7" t="s">
        <v>127</v>
      </c>
      <c r="B60" s="8" t="s">
        <v>128</v>
      </c>
      <c r="C60" s="9" t="s">
        <v>54</v>
      </c>
      <c r="D60" s="10">
        <v>12</v>
      </c>
      <c r="E60" s="10">
        <v>232.05</v>
      </c>
      <c r="F60" s="21"/>
      <c r="G60" s="17">
        <f t="shared" si="0"/>
        <v>0</v>
      </c>
    </row>
    <row r="61" spans="1:7" x14ac:dyDescent="0.25">
      <c r="A61" s="7" t="s">
        <v>129</v>
      </c>
      <c r="B61" s="8" t="s">
        <v>130</v>
      </c>
      <c r="C61" s="9" t="s">
        <v>54</v>
      </c>
      <c r="D61" s="10">
        <v>6</v>
      </c>
      <c r="E61" s="10">
        <v>65.010000000000005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132</v>
      </c>
      <c r="C62" s="9" t="s">
        <v>14</v>
      </c>
      <c r="D62" s="10">
        <v>17</v>
      </c>
      <c r="E62" s="10">
        <v>17.82</v>
      </c>
      <c r="F62" s="21"/>
      <c r="G62" s="17">
        <f t="shared" si="0"/>
        <v>0</v>
      </c>
    </row>
    <row r="63" spans="1:7" x14ac:dyDescent="0.25">
      <c r="A63" s="7" t="s">
        <v>133</v>
      </c>
      <c r="B63" s="8" t="s">
        <v>134</v>
      </c>
      <c r="C63" s="9" t="s">
        <v>14</v>
      </c>
      <c r="D63" s="10">
        <v>17</v>
      </c>
      <c r="E63" s="10">
        <v>61.75</v>
      </c>
      <c r="F63" s="21"/>
      <c r="G63" s="17">
        <f t="shared" si="0"/>
        <v>0</v>
      </c>
    </row>
    <row r="64" spans="1:7" x14ac:dyDescent="0.25">
      <c r="A64" s="7" t="s">
        <v>135</v>
      </c>
      <c r="B64" s="8" t="s">
        <v>132</v>
      </c>
      <c r="C64" s="9" t="s">
        <v>14</v>
      </c>
      <c r="D64" s="10">
        <v>28.3</v>
      </c>
      <c r="E64" s="10">
        <v>9.82</v>
      </c>
      <c r="F64" s="21"/>
      <c r="G64" s="17">
        <f t="shared" si="0"/>
        <v>0</v>
      </c>
    </row>
    <row r="65" spans="1:7" x14ac:dyDescent="0.25">
      <c r="A65" s="7" t="s">
        <v>136</v>
      </c>
      <c r="B65" s="8" t="s">
        <v>134</v>
      </c>
      <c r="C65" s="9" t="s">
        <v>14</v>
      </c>
      <c r="D65" s="10">
        <v>28.3</v>
      </c>
      <c r="E65" s="10">
        <v>61.75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570.36</v>
      </c>
      <c r="E66" s="10">
        <v>36.729999999999997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1385.85</v>
      </c>
      <c r="E67" s="10">
        <v>26.32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17</v>
      </c>
      <c r="E68" s="10">
        <v>48.58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11.34</v>
      </c>
      <c r="E69" s="10">
        <v>46.51</v>
      </c>
      <c r="F69" s="21"/>
      <c r="G69" s="17">
        <f t="shared" ref="G69:G105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66</v>
      </c>
      <c r="D70" s="10">
        <v>128.4</v>
      </c>
      <c r="E70" s="10">
        <v>21.42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66</v>
      </c>
      <c r="D71" s="10">
        <v>60.4</v>
      </c>
      <c r="E71" s="10">
        <v>13.59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142</v>
      </c>
      <c r="C72" s="9" t="s">
        <v>14</v>
      </c>
      <c r="D72" s="10">
        <v>28.3</v>
      </c>
      <c r="E72" s="10">
        <v>37.200000000000003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7.88</v>
      </c>
      <c r="E73" s="10">
        <v>1377.77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14</v>
      </c>
      <c r="D74" s="10">
        <v>2.63</v>
      </c>
      <c r="E74" s="10">
        <v>562.95000000000005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66</v>
      </c>
      <c r="D75" s="10">
        <v>74.8</v>
      </c>
      <c r="E75" s="10">
        <v>85.11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158</v>
      </c>
      <c r="D76" s="10">
        <v>22</v>
      </c>
      <c r="E76" s="10">
        <v>21.39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128.16999999999999</v>
      </c>
      <c r="E77" s="10">
        <v>9.6199999999999992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128.16999999999999</v>
      </c>
      <c r="E78" s="10">
        <v>42.27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14</v>
      </c>
      <c r="D79" s="10">
        <v>145.27000000000001</v>
      </c>
      <c r="E79" s="10">
        <v>86.18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66</v>
      </c>
      <c r="D80" s="10">
        <v>40.9</v>
      </c>
      <c r="E80" s="10">
        <v>1747.47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66</v>
      </c>
      <c r="D81" s="10">
        <v>66.2</v>
      </c>
      <c r="E81" s="10">
        <v>1232.98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66</v>
      </c>
      <c r="D82" s="10">
        <v>47</v>
      </c>
      <c r="E82" s="10">
        <v>218.27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66</v>
      </c>
      <c r="D83" s="10">
        <v>22</v>
      </c>
      <c r="E83" s="10">
        <v>905.67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66</v>
      </c>
      <c r="D84" s="10">
        <v>40</v>
      </c>
      <c r="E84" s="10">
        <v>253.84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66</v>
      </c>
      <c r="D85" s="10">
        <v>15</v>
      </c>
      <c r="E85" s="10">
        <v>354.75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54</v>
      </c>
      <c r="D86" s="10">
        <v>7</v>
      </c>
      <c r="E86" s="10">
        <v>550.22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54</v>
      </c>
      <c r="D87" s="10">
        <v>1</v>
      </c>
      <c r="E87" s="10">
        <v>6961.38</v>
      </c>
      <c r="F87" s="21"/>
      <c r="G87" s="17">
        <f t="shared" si="1"/>
        <v>0</v>
      </c>
    </row>
    <row r="88" spans="1:7" x14ac:dyDescent="0.25">
      <c r="A88" s="7" t="s">
        <v>181</v>
      </c>
      <c r="B88" s="8" t="s">
        <v>182</v>
      </c>
      <c r="C88" s="9" t="s">
        <v>14</v>
      </c>
      <c r="D88" s="10">
        <v>47.19</v>
      </c>
      <c r="E88" s="10">
        <v>645.83000000000004</v>
      </c>
      <c r="F88" s="21"/>
      <c r="G88" s="17">
        <f t="shared" si="1"/>
        <v>0</v>
      </c>
    </row>
    <row r="89" spans="1:7" x14ac:dyDescent="0.25">
      <c r="A89" s="7" t="s">
        <v>183</v>
      </c>
      <c r="B89" s="8" t="s">
        <v>184</v>
      </c>
      <c r="C89" s="9" t="s">
        <v>66</v>
      </c>
      <c r="D89" s="10">
        <v>100</v>
      </c>
      <c r="E89" s="10">
        <v>127.3</v>
      </c>
      <c r="F89" s="21"/>
      <c r="G89" s="17">
        <f t="shared" si="1"/>
        <v>0</v>
      </c>
    </row>
    <row r="90" spans="1:7" x14ac:dyDescent="0.25">
      <c r="A90" s="7" t="s">
        <v>185</v>
      </c>
      <c r="B90" s="8" t="s">
        <v>186</v>
      </c>
      <c r="C90" s="9" t="s">
        <v>14</v>
      </c>
      <c r="D90" s="10">
        <v>228</v>
      </c>
      <c r="E90" s="10">
        <v>5.25</v>
      </c>
      <c r="F90" s="21"/>
      <c r="G90" s="17">
        <f t="shared" si="1"/>
        <v>0</v>
      </c>
    </row>
    <row r="91" spans="1:7" x14ac:dyDescent="0.25">
      <c r="A91" s="7" t="s">
        <v>187</v>
      </c>
      <c r="B91" s="8" t="s">
        <v>188</v>
      </c>
      <c r="C91" s="9" t="s">
        <v>14</v>
      </c>
      <c r="D91" s="10">
        <v>28.5</v>
      </c>
      <c r="E91" s="10">
        <v>618.07000000000005</v>
      </c>
      <c r="F91" s="21"/>
      <c r="G91" s="17">
        <f t="shared" si="1"/>
        <v>0</v>
      </c>
    </row>
    <row r="92" spans="1:7" x14ac:dyDescent="0.25">
      <c r="A92" s="7" t="s">
        <v>189</v>
      </c>
      <c r="B92" s="8" t="s">
        <v>190</v>
      </c>
      <c r="C92" s="9" t="s">
        <v>14</v>
      </c>
      <c r="D92" s="10">
        <v>600</v>
      </c>
      <c r="E92" s="10">
        <v>19.7</v>
      </c>
      <c r="F92" s="21"/>
      <c r="G92" s="17">
        <f t="shared" si="1"/>
        <v>0</v>
      </c>
    </row>
    <row r="93" spans="1:7" x14ac:dyDescent="0.25">
      <c r="A93" s="7" t="s">
        <v>191</v>
      </c>
      <c r="B93" s="8" t="s">
        <v>16</v>
      </c>
      <c r="C93" s="9" t="s">
        <v>17</v>
      </c>
      <c r="D93" s="10">
        <v>27.7</v>
      </c>
      <c r="E93" s="10">
        <v>112.6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23</v>
      </c>
      <c r="C94" s="9" t="s">
        <v>14</v>
      </c>
      <c r="D94" s="10">
        <v>5.2</v>
      </c>
      <c r="E94" s="10">
        <v>11.26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29</v>
      </c>
      <c r="C95" s="9" t="s">
        <v>17</v>
      </c>
      <c r="D95" s="10">
        <v>20.2</v>
      </c>
      <c r="E95" s="10">
        <v>98.53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14</v>
      </c>
      <c r="D96" s="10">
        <v>5.2</v>
      </c>
      <c r="E96" s="10">
        <v>55.45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25</v>
      </c>
      <c r="C97" s="9" t="s">
        <v>14</v>
      </c>
      <c r="D97" s="10">
        <v>5.2</v>
      </c>
      <c r="E97" s="10">
        <v>14.97</v>
      </c>
      <c r="F97" s="21"/>
      <c r="G97" s="17">
        <f t="shared" si="1"/>
        <v>0</v>
      </c>
    </row>
    <row r="98" spans="1:7" x14ac:dyDescent="0.25">
      <c r="A98" s="7" t="s">
        <v>197</v>
      </c>
      <c r="B98" s="8" t="s">
        <v>198</v>
      </c>
      <c r="C98" s="9" t="s">
        <v>14</v>
      </c>
      <c r="D98" s="10">
        <v>63.2</v>
      </c>
      <c r="E98" s="10">
        <v>156.6</v>
      </c>
      <c r="F98" s="21"/>
      <c r="G98" s="17">
        <f t="shared" si="1"/>
        <v>0</v>
      </c>
    </row>
    <row r="99" spans="1:7" x14ac:dyDescent="0.25">
      <c r="A99" s="7" t="s">
        <v>199</v>
      </c>
      <c r="B99" s="8" t="s">
        <v>200</v>
      </c>
      <c r="C99" s="9" t="s">
        <v>36</v>
      </c>
      <c r="D99" s="10">
        <v>622</v>
      </c>
      <c r="E99" s="10">
        <v>15.53</v>
      </c>
      <c r="F99" s="21"/>
      <c r="G99" s="17">
        <f t="shared" si="1"/>
        <v>0</v>
      </c>
    </row>
    <row r="100" spans="1:7" x14ac:dyDescent="0.25">
      <c r="A100" s="7" t="s">
        <v>201</v>
      </c>
      <c r="B100" s="8" t="s">
        <v>202</v>
      </c>
      <c r="C100" s="9" t="s">
        <v>17</v>
      </c>
      <c r="D100" s="10">
        <v>7.3</v>
      </c>
      <c r="E100" s="10">
        <v>728.09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14</v>
      </c>
      <c r="D101" s="10">
        <v>29.5</v>
      </c>
      <c r="E101" s="10">
        <v>15.47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54</v>
      </c>
      <c r="D102" s="10">
        <v>1</v>
      </c>
      <c r="E102" s="10">
        <v>593.13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209</v>
      </c>
      <c r="D103" s="10">
        <v>34.53</v>
      </c>
      <c r="E103" s="10">
        <v>715.2</v>
      </c>
      <c r="F103" s="21"/>
      <c r="G103" s="17">
        <f t="shared" si="1"/>
        <v>0</v>
      </c>
    </row>
    <row r="104" spans="1:7" x14ac:dyDescent="0.25">
      <c r="A104" s="7" t="s">
        <v>210</v>
      </c>
      <c r="B104" s="8" t="s">
        <v>211</v>
      </c>
      <c r="C104" s="9" t="s">
        <v>17</v>
      </c>
      <c r="D104" s="10">
        <v>60</v>
      </c>
      <c r="E104" s="10">
        <v>365.98</v>
      </c>
      <c r="F104" s="21"/>
      <c r="G104" s="17">
        <f t="shared" si="1"/>
        <v>0</v>
      </c>
    </row>
    <row r="105" spans="1:7" x14ac:dyDescent="0.25">
      <c r="A105" s="7" t="s">
        <v>212</v>
      </c>
      <c r="B105" s="8" t="s">
        <v>213</v>
      </c>
      <c r="C105" s="9" t="s">
        <v>54</v>
      </c>
      <c r="D105" s="10">
        <v>15</v>
      </c>
      <c r="E105" s="10">
        <v>940.99</v>
      </c>
      <c r="F105" s="21"/>
      <c r="G105" s="17">
        <f t="shared" si="1"/>
        <v>0</v>
      </c>
    </row>
    <row r="106" spans="1:7" x14ac:dyDescent="0.25">
      <c r="A106" s="7"/>
      <c r="B106" s="8"/>
      <c r="C106" s="9"/>
      <c r="D106" s="10"/>
      <c r="E106" s="10"/>
      <c r="F106" s="11" t="s">
        <v>8</v>
      </c>
      <c r="G106" s="12">
        <f>SUM(G5:G105)</f>
        <v>0</v>
      </c>
    </row>
  </sheetData>
  <sheetProtection algorithmName="SHA-512" hashValue="FjBYaJoFzmIFPWnybOGMXwpf83PXzO2Ii6HUxxzNRhXZ2gzjPvD8T3H1ldD1oneLyBzDT8yiCvr/shn4COKICg==" saltValue="f0SgN/7tCdj5/0h/woI+Ig==" spinCount="100000" sheet="1" objects="1" scenarios="1"/>
  <conditionalFormatting sqref="F5:F10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30"/>
  <sheetViews>
    <sheetView tabSelected="1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A1" s="23"/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A2" s="23"/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15</v>
      </c>
      <c r="B5" s="14" t="s">
        <v>16</v>
      </c>
      <c r="C5" s="15" t="s">
        <v>17</v>
      </c>
      <c r="D5" s="16">
        <v>12.96</v>
      </c>
      <c r="E5" s="16">
        <v>112.6</v>
      </c>
      <c r="F5" s="21"/>
      <c r="G5" s="17">
        <f t="shared" ref="G5:G68" si="0">TRUNC(F5*D5,2)</f>
        <v>0</v>
      </c>
    </row>
    <row r="6" spans="1:7" x14ac:dyDescent="0.25">
      <c r="A6" s="7" t="s">
        <v>22</v>
      </c>
      <c r="B6" s="8" t="s">
        <v>23</v>
      </c>
      <c r="C6" s="9" t="s">
        <v>14</v>
      </c>
      <c r="D6" s="10">
        <v>11.9</v>
      </c>
      <c r="E6" s="10">
        <v>11.26</v>
      </c>
      <c r="F6" s="21"/>
      <c r="G6" s="17">
        <f t="shared" si="0"/>
        <v>0</v>
      </c>
    </row>
    <row r="7" spans="1:7" x14ac:dyDescent="0.25">
      <c r="A7" s="7" t="s">
        <v>24</v>
      </c>
      <c r="B7" s="8" t="s">
        <v>25</v>
      </c>
      <c r="C7" s="9" t="s">
        <v>14</v>
      </c>
      <c r="D7" s="10">
        <v>11.9</v>
      </c>
      <c r="E7" s="10">
        <v>14.97</v>
      </c>
      <c r="F7" s="21"/>
      <c r="G7" s="17">
        <f t="shared" si="0"/>
        <v>0</v>
      </c>
    </row>
    <row r="8" spans="1:7" x14ac:dyDescent="0.25">
      <c r="A8" s="7" t="s">
        <v>26</v>
      </c>
      <c r="B8" s="8" t="s">
        <v>27</v>
      </c>
      <c r="C8" s="9" t="s">
        <v>14</v>
      </c>
      <c r="D8" s="10">
        <v>11.9</v>
      </c>
      <c r="E8" s="10">
        <v>55.45</v>
      </c>
      <c r="F8" s="21"/>
      <c r="G8" s="17">
        <f t="shared" si="0"/>
        <v>0</v>
      </c>
    </row>
    <row r="9" spans="1:7" x14ac:dyDescent="0.25">
      <c r="A9" s="7" t="s">
        <v>28</v>
      </c>
      <c r="B9" s="8" t="s">
        <v>29</v>
      </c>
      <c r="C9" s="9" t="s">
        <v>17</v>
      </c>
      <c r="D9" s="10">
        <v>6.3</v>
      </c>
      <c r="E9" s="10">
        <v>84.45</v>
      </c>
      <c r="F9" s="21"/>
      <c r="G9" s="17">
        <f t="shared" si="0"/>
        <v>0</v>
      </c>
    </row>
    <row r="10" spans="1:7" x14ac:dyDescent="0.25">
      <c r="A10" s="7" t="s">
        <v>32</v>
      </c>
      <c r="B10" s="8" t="s">
        <v>33</v>
      </c>
      <c r="C10" s="9" t="s">
        <v>14</v>
      </c>
      <c r="D10" s="10">
        <v>7.68</v>
      </c>
      <c r="E10" s="10">
        <v>114.44</v>
      </c>
      <c r="F10" s="21"/>
      <c r="G10" s="17">
        <f t="shared" si="0"/>
        <v>0</v>
      </c>
    </row>
    <row r="11" spans="1:7" x14ac:dyDescent="0.25">
      <c r="A11" s="7" t="s">
        <v>34</v>
      </c>
      <c r="B11" s="8" t="s">
        <v>35</v>
      </c>
      <c r="C11" s="9" t="s">
        <v>36</v>
      </c>
      <c r="D11" s="10">
        <v>595</v>
      </c>
      <c r="E11" s="10">
        <v>15.53</v>
      </c>
      <c r="F11" s="21"/>
      <c r="G11" s="17">
        <f t="shared" si="0"/>
        <v>0</v>
      </c>
    </row>
    <row r="12" spans="1:7" x14ac:dyDescent="0.25">
      <c r="A12" s="7" t="s">
        <v>214</v>
      </c>
      <c r="B12" s="8" t="s">
        <v>215</v>
      </c>
      <c r="C12" s="9" t="s">
        <v>17</v>
      </c>
      <c r="D12" s="10">
        <v>5.95</v>
      </c>
      <c r="E12" s="10">
        <v>728.09</v>
      </c>
      <c r="F12" s="21"/>
      <c r="G12" s="17">
        <f t="shared" si="0"/>
        <v>0</v>
      </c>
    </row>
    <row r="13" spans="1:7" x14ac:dyDescent="0.25">
      <c r="A13" s="7" t="s">
        <v>216</v>
      </c>
      <c r="B13" s="8" t="s">
        <v>217</v>
      </c>
      <c r="C13" s="9" t="s">
        <v>17</v>
      </c>
      <c r="D13" s="10">
        <v>2</v>
      </c>
      <c r="E13" s="10">
        <v>309.67</v>
      </c>
      <c r="F13" s="21"/>
      <c r="G13" s="17">
        <f t="shared" si="0"/>
        <v>0</v>
      </c>
    </row>
    <row r="14" spans="1:7" x14ac:dyDescent="0.25">
      <c r="A14" s="7" t="s">
        <v>218</v>
      </c>
      <c r="B14" s="8" t="s">
        <v>219</v>
      </c>
      <c r="C14" s="9" t="s">
        <v>17</v>
      </c>
      <c r="D14" s="10">
        <v>254.8</v>
      </c>
      <c r="E14" s="10">
        <v>563.04</v>
      </c>
      <c r="F14" s="21"/>
      <c r="G14" s="17">
        <f t="shared" si="0"/>
        <v>0</v>
      </c>
    </row>
    <row r="15" spans="1:7" x14ac:dyDescent="0.25">
      <c r="A15" s="7" t="s">
        <v>220</v>
      </c>
      <c r="B15" s="8" t="s">
        <v>221</v>
      </c>
      <c r="C15" s="9" t="s">
        <v>14</v>
      </c>
      <c r="D15" s="10">
        <v>10.35</v>
      </c>
      <c r="E15" s="10">
        <v>144.38999999999999</v>
      </c>
      <c r="F15" s="21"/>
      <c r="G15" s="17">
        <f t="shared" si="0"/>
        <v>0</v>
      </c>
    </row>
    <row r="16" spans="1:7" x14ac:dyDescent="0.25">
      <c r="A16" s="7" t="s">
        <v>222</v>
      </c>
      <c r="B16" s="8" t="s">
        <v>223</v>
      </c>
      <c r="C16" s="9" t="s">
        <v>54</v>
      </c>
      <c r="D16" s="10">
        <v>7</v>
      </c>
      <c r="E16" s="10">
        <v>1398.39</v>
      </c>
      <c r="F16" s="21"/>
      <c r="G16" s="17">
        <f t="shared" si="0"/>
        <v>0</v>
      </c>
    </row>
    <row r="17" spans="1:7" x14ac:dyDescent="0.25">
      <c r="A17" s="7" t="s">
        <v>224</v>
      </c>
      <c r="B17" s="8" t="s">
        <v>225</v>
      </c>
      <c r="C17" s="9" t="s">
        <v>54</v>
      </c>
      <c r="D17" s="10">
        <v>6</v>
      </c>
      <c r="E17" s="10">
        <v>904.19</v>
      </c>
      <c r="F17" s="21"/>
      <c r="G17" s="17">
        <f t="shared" si="0"/>
        <v>0</v>
      </c>
    </row>
    <row r="18" spans="1:7" x14ac:dyDescent="0.25">
      <c r="A18" s="7" t="s">
        <v>226</v>
      </c>
      <c r="B18" s="8" t="s">
        <v>227</v>
      </c>
      <c r="C18" s="9" t="s">
        <v>54</v>
      </c>
      <c r="D18" s="10">
        <v>13</v>
      </c>
      <c r="E18" s="10">
        <v>17.510000000000002</v>
      </c>
      <c r="F18" s="21"/>
      <c r="G18" s="17">
        <f t="shared" si="0"/>
        <v>0</v>
      </c>
    </row>
    <row r="19" spans="1:7" x14ac:dyDescent="0.25">
      <c r="A19" s="7" t="s">
        <v>228</v>
      </c>
      <c r="B19" s="8" t="s">
        <v>229</v>
      </c>
      <c r="C19" s="9" t="s">
        <v>14</v>
      </c>
      <c r="D19" s="10">
        <v>2</v>
      </c>
      <c r="E19" s="10">
        <v>1202.93</v>
      </c>
      <c r="F19" s="21"/>
      <c r="G19" s="17">
        <f t="shared" si="0"/>
        <v>0</v>
      </c>
    </row>
    <row r="20" spans="1:7" x14ac:dyDescent="0.25">
      <c r="A20" s="7" t="s">
        <v>64</v>
      </c>
      <c r="B20" s="8" t="s">
        <v>65</v>
      </c>
      <c r="C20" s="9" t="s">
        <v>66</v>
      </c>
      <c r="D20" s="10">
        <v>50</v>
      </c>
      <c r="E20" s="10">
        <v>818.37</v>
      </c>
      <c r="F20" s="21"/>
      <c r="G20" s="17">
        <f t="shared" si="0"/>
        <v>0</v>
      </c>
    </row>
    <row r="21" spans="1:7" x14ac:dyDescent="0.25">
      <c r="A21" s="7" t="s">
        <v>230</v>
      </c>
      <c r="B21" s="8" t="s">
        <v>231</v>
      </c>
      <c r="C21" s="9" t="s">
        <v>66</v>
      </c>
      <c r="D21" s="10">
        <v>24</v>
      </c>
      <c r="E21" s="10">
        <v>983.6</v>
      </c>
      <c r="F21" s="21"/>
      <c r="G21" s="17">
        <f t="shared" si="0"/>
        <v>0</v>
      </c>
    </row>
    <row r="22" spans="1:7" x14ac:dyDescent="0.25">
      <c r="A22" s="7" t="s">
        <v>67</v>
      </c>
      <c r="B22" s="8" t="s">
        <v>68</v>
      </c>
      <c r="C22" s="9" t="s">
        <v>66</v>
      </c>
      <c r="D22" s="10">
        <v>9</v>
      </c>
      <c r="E22" s="10">
        <v>1033.48</v>
      </c>
      <c r="F22" s="21"/>
      <c r="G22" s="17">
        <f t="shared" si="0"/>
        <v>0</v>
      </c>
    </row>
    <row r="23" spans="1:7" x14ac:dyDescent="0.25">
      <c r="A23" s="7" t="s">
        <v>232</v>
      </c>
      <c r="B23" s="8" t="s">
        <v>233</v>
      </c>
      <c r="C23" s="9" t="s">
        <v>14</v>
      </c>
      <c r="D23" s="10">
        <v>234</v>
      </c>
      <c r="E23" s="10">
        <v>14.81</v>
      </c>
      <c r="F23" s="21"/>
      <c r="G23" s="17">
        <f t="shared" si="0"/>
        <v>0</v>
      </c>
    </row>
    <row r="24" spans="1:7" x14ac:dyDescent="0.25">
      <c r="A24" s="7" t="s">
        <v>71</v>
      </c>
      <c r="B24" s="8" t="s">
        <v>72</v>
      </c>
      <c r="C24" s="9" t="s">
        <v>36</v>
      </c>
      <c r="D24" s="10">
        <v>2232.4</v>
      </c>
      <c r="E24" s="10">
        <v>33.46</v>
      </c>
      <c r="F24" s="21"/>
      <c r="G24" s="17">
        <f t="shared" si="0"/>
        <v>0</v>
      </c>
    </row>
    <row r="25" spans="1:7" x14ac:dyDescent="0.25">
      <c r="A25" s="7" t="s">
        <v>234</v>
      </c>
      <c r="B25" s="8" t="s">
        <v>235</v>
      </c>
      <c r="C25" s="9" t="s">
        <v>14</v>
      </c>
      <c r="D25" s="10">
        <v>446.48</v>
      </c>
      <c r="E25" s="10">
        <v>432.56</v>
      </c>
      <c r="F25" s="21"/>
      <c r="G25" s="17">
        <f t="shared" si="0"/>
        <v>0</v>
      </c>
    </row>
    <row r="26" spans="1:7" x14ac:dyDescent="0.25">
      <c r="A26" s="7" t="s">
        <v>75</v>
      </c>
      <c r="B26" s="8" t="s">
        <v>76</v>
      </c>
      <c r="C26" s="9" t="s">
        <v>66</v>
      </c>
      <c r="D26" s="10">
        <v>58.8</v>
      </c>
      <c r="E26" s="10">
        <v>166.75</v>
      </c>
      <c r="F26" s="21"/>
      <c r="G26" s="17">
        <f t="shared" si="0"/>
        <v>0</v>
      </c>
    </row>
    <row r="27" spans="1:7" x14ac:dyDescent="0.25">
      <c r="A27" s="7" t="s">
        <v>236</v>
      </c>
      <c r="B27" s="8" t="s">
        <v>237</v>
      </c>
      <c r="C27" s="9" t="s">
        <v>14</v>
      </c>
      <c r="D27" s="10">
        <v>446.48</v>
      </c>
      <c r="E27" s="10">
        <v>11.35</v>
      </c>
      <c r="F27" s="21"/>
      <c r="G27" s="17">
        <f t="shared" si="0"/>
        <v>0</v>
      </c>
    </row>
    <row r="28" spans="1:7" x14ac:dyDescent="0.25">
      <c r="A28" s="7" t="s">
        <v>238</v>
      </c>
      <c r="B28" s="8" t="s">
        <v>239</v>
      </c>
      <c r="C28" s="9" t="s">
        <v>14</v>
      </c>
      <c r="D28" s="10">
        <v>446.48</v>
      </c>
      <c r="E28" s="10">
        <v>7.88</v>
      </c>
      <c r="F28" s="21"/>
      <c r="G28" s="17">
        <f t="shared" si="0"/>
        <v>0</v>
      </c>
    </row>
    <row r="29" spans="1:7" x14ac:dyDescent="0.25">
      <c r="A29" s="7" t="s">
        <v>240</v>
      </c>
      <c r="B29" s="8" t="s">
        <v>241</v>
      </c>
      <c r="C29" s="9" t="s">
        <v>66</v>
      </c>
      <c r="D29" s="10">
        <v>58.8</v>
      </c>
      <c r="E29" s="10">
        <v>3.5</v>
      </c>
      <c r="F29" s="21"/>
      <c r="G29" s="17">
        <f t="shared" si="0"/>
        <v>0</v>
      </c>
    </row>
    <row r="30" spans="1:7" x14ac:dyDescent="0.25">
      <c r="A30" s="7" t="s">
        <v>242</v>
      </c>
      <c r="B30" s="8" t="s">
        <v>243</v>
      </c>
      <c r="C30" s="9" t="s">
        <v>14</v>
      </c>
      <c r="D30" s="10">
        <v>446.48</v>
      </c>
      <c r="E30" s="10">
        <v>25.23</v>
      </c>
      <c r="F30" s="21"/>
      <c r="G30" s="17">
        <f t="shared" si="0"/>
        <v>0</v>
      </c>
    </row>
    <row r="31" spans="1:7" x14ac:dyDescent="0.25">
      <c r="A31" s="7" t="s">
        <v>81</v>
      </c>
      <c r="B31" s="8" t="s">
        <v>82</v>
      </c>
      <c r="C31" s="9" t="s">
        <v>66</v>
      </c>
      <c r="D31" s="10">
        <v>128</v>
      </c>
      <c r="E31" s="10">
        <v>113.42</v>
      </c>
      <c r="F31" s="21"/>
      <c r="G31" s="17">
        <f t="shared" si="0"/>
        <v>0</v>
      </c>
    </row>
    <row r="32" spans="1:7" x14ac:dyDescent="0.25">
      <c r="A32" s="7" t="s">
        <v>244</v>
      </c>
      <c r="B32" s="8" t="s">
        <v>245</v>
      </c>
      <c r="C32" s="9" t="s">
        <v>66</v>
      </c>
      <c r="D32" s="10">
        <v>78.599999999999994</v>
      </c>
      <c r="E32" s="10">
        <v>127.36</v>
      </c>
      <c r="F32" s="21"/>
      <c r="G32" s="17">
        <f t="shared" si="0"/>
        <v>0</v>
      </c>
    </row>
    <row r="33" spans="1:7" x14ac:dyDescent="0.25">
      <c r="A33" s="7" t="s">
        <v>246</v>
      </c>
      <c r="B33" s="8" t="s">
        <v>247</v>
      </c>
      <c r="C33" s="9" t="s">
        <v>54</v>
      </c>
      <c r="D33" s="10">
        <v>16</v>
      </c>
      <c r="E33" s="10">
        <v>19.8</v>
      </c>
      <c r="F33" s="21"/>
      <c r="G33" s="17">
        <f t="shared" si="0"/>
        <v>0</v>
      </c>
    </row>
    <row r="34" spans="1:7" x14ac:dyDescent="0.25">
      <c r="A34" s="7" t="s">
        <v>248</v>
      </c>
      <c r="B34" s="8" t="s">
        <v>249</v>
      </c>
      <c r="C34" s="9" t="s">
        <v>66</v>
      </c>
      <c r="D34" s="10">
        <v>128</v>
      </c>
      <c r="E34" s="10">
        <v>11.26</v>
      </c>
      <c r="F34" s="21"/>
      <c r="G34" s="17">
        <f t="shared" si="0"/>
        <v>0</v>
      </c>
    </row>
    <row r="35" spans="1:7" x14ac:dyDescent="0.25">
      <c r="A35" s="7" t="s">
        <v>250</v>
      </c>
      <c r="B35" s="8" t="s">
        <v>251</v>
      </c>
      <c r="C35" s="9" t="s">
        <v>66</v>
      </c>
      <c r="D35" s="10">
        <v>78.599999999999994</v>
      </c>
      <c r="E35" s="10">
        <v>6.47</v>
      </c>
      <c r="F35" s="21"/>
      <c r="G35" s="17">
        <f t="shared" si="0"/>
        <v>0</v>
      </c>
    </row>
    <row r="36" spans="1:7" x14ac:dyDescent="0.25">
      <c r="A36" s="7" t="s">
        <v>252</v>
      </c>
      <c r="B36" s="8" t="s">
        <v>253</v>
      </c>
      <c r="C36" s="9" t="s">
        <v>66</v>
      </c>
      <c r="D36" s="10">
        <v>100</v>
      </c>
      <c r="E36" s="10">
        <v>15.19</v>
      </c>
      <c r="F36" s="21"/>
      <c r="G36" s="17">
        <f t="shared" si="0"/>
        <v>0</v>
      </c>
    </row>
    <row r="37" spans="1:7" x14ac:dyDescent="0.25">
      <c r="A37" s="7" t="s">
        <v>254</v>
      </c>
      <c r="B37" s="8" t="s">
        <v>255</v>
      </c>
      <c r="C37" s="9" t="s">
        <v>14</v>
      </c>
      <c r="D37" s="10">
        <v>2116.8000000000002</v>
      </c>
      <c r="E37" s="10">
        <v>12.66</v>
      </c>
      <c r="F37" s="21"/>
      <c r="G37" s="17">
        <f t="shared" si="0"/>
        <v>0</v>
      </c>
    </row>
    <row r="38" spans="1:7" x14ac:dyDescent="0.25">
      <c r="A38" s="7" t="s">
        <v>256</v>
      </c>
      <c r="B38" s="8" t="s">
        <v>257</v>
      </c>
      <c r="C38" s="9" t="s">
        <v>14</v>
      </c>
      <c r="D38" s="10">
        <v>1.24</v>
      </c>
      <c r="E38" s="10">
        <v>374.12</v>
      </c>
      <c r="F38" s="21"/>
      <c r="G38" s="17">
        <f t="shared" si="0"/>
        <v>0</v>
      </c>
    </row>
    <row r="39" spans="1:7" x14ac:dyDescent="0.25">
      <c r="A39" s="7" t="s">
        <v>258</v>
      </c>
      <c r="B39" s="8" t="s">
        <v>259</v>
      </c>
      <c r="C39" s="9" t="s">
        <v>66</v>
      </c>
      <c r="D39" s="10">
        <v>360</v>
      </c>
      <c r="E39" s="10">
        <v>61.74</v>
      </c>
      <c r="F39" s="21"/>
      <c r="G39" s="17">
        <f t="shared" si="0"/>
        <v>0</v>
      </c>
    </row>
    <row r="40" spans="1:7" x14ac:dyDescent="0.25">
      <c r="A40" s="7" t="s">
        <v>260</v>
      </c>
      <c r="B40" s="8" t="s">
        <v>261</v>
      </c>
      <c r="C40" s="9" t="s">
        <v>66</v>
      </c>
      <c r="D40" s="10">
        <v>1.5</v>
      </c>
      <c r="E40" s="10">
        <v>23.2</v>
      </c>
      <c r="F40" s="21"/>
      <c r="G40" s="17">
        <f t="shared" si="0"/>
        <v>0</v>
      </c>
    </row>
    <row r="41" spans="1:7" x14ac:dyDescent="0.25">
      <c r="A41" s="7" t="s">
        <v>262</v>
      </c>
      <c r="B41" s="8" t="s">
        <v>263</v>
      </c>
      <c r="C41" s="9" t="s">
        <v>66</v>
      </c>
      <c r="D41" s="10">
        <v>2.7</v>
      </c>
      <c r="E41" s="10">
        <v>32.119999999999997</v>
      </c>
      <c r="F41" s="21"/>
      <c r="G41" s="17">
        <f t="shared" si="0"/>
        <v>0</v>
      </c>
    </row>
    <row r="42" spans="1:7" x14ac:dyDescent="0.25">
      <c r="A42" s="7" t="s">
        <v>95</v>
      </c>
      <c r="B42" s="8" t="s">
        <v>96</v>
      </c>
      <c r="C42" s="9" t="s">
        <v>54</v>
      </c>
      <c r="D42" s="10">
        <v>36</v>
      </c>
      <c r="E42" s="10">
        <v>107.62</v>
      </c>
      <c r="F42" s="21"/>
      <c r="G42" s="17">
        <f t="shared" si="0"/>
        <v>0</v>
      </c>
    </row>
    <row r="43" spans="1:7" x14ac:dyDescent="0.25">
      <c r="A43" s="7" t="s">
        <v>264</v>
      </c>
      <c r="B43" s="8" t="s">
        <v>265</v>
      </c>
      <c r="C43" s="9" t="s">
        <v>54</v>
      </c>
      <c r="D43" s="10">
        <v>12</v>
      </c>
      <c r="E43" s="10">
        <v>143.57</v>
      </c>
      <c r="F43" s="21"/>
      <c r="G43" s="17">
        <f t="shared" si="0"/>
        <v>0</v>
      </c>
    </row>
    <row r="44" spans="1:7" x14ac:dyDescent="0.25">
      <c r="A44" s="7" t="s">
        <v>97</v>
      </c>
      <c r="B44" s="8" t="s">
        <v>98</v>
      </c>
      <c r="C44" s="9" t="s">
        <v>54</v>
      </c>
      <c r="D44" s="10">
        <v>57</v>
      </c>
      <c r="E44" s="10">
        <v>32.659999999999997</v>
      </c>
      <c r="F44" s="21"/>
      <c r="G44" s="17">
        <f t="shared" si="0"/>
        <v>0</v>
      </c>
    </row>
    <row r="45" spans="1:7" x14ac:dyDescent="0.25">
      <c r="A45" s="7" t="s">
        <v>266</v>
      </c>
      <c r="B45" s="8" t="s">
        <v>267</v>
      </c>
      <c r="C45" s="9" t="s">
        <v>54</v>
      </c>
      <c r="D45" s="10">
        <v>1</v>
      </c>
      <c r="E45" s="10">
        <v>144.41999999999999</v>
      </c>
      <c r="F45" s="21"/>
      <c r="G45" s="17">
        <f t="shared" si="0"/>
        <v>0</v>
      </c>
    </row>
    <row r="46" spans="1:7" x14ac:dyDescent="0.25">
      <c r="A46" s="7" t="s">
        <v>268</v>
      </c>
      <c r="B46" s="8" t="s">
        <v>269</v>
      </c>
      <c r="C46" s="9" t="s">
        <v>54</v>
      </c>
      <c r="D46" s="10">
        <v>3</v>
      </c>
      <c r="E46" s="10">
        <v>178.75</v>
      </c>
      <c r="F46" s="21"/>
      <c r="G46" s="17">
        <f t="shared" si="0"/>
        <v>0</v>
      </c>
    </row>
    <row r="47" spans="1:7" x14ac:dyDescent="0.25">
      <c r="A47" s="7" t="s">
        <v>270</v>
      </c>
      <c r="B47" s="8" t="s">
        <v>271</v>
      </c>
      <c r="C47" s="9" t="s">
        <v>54</v>
      </c>
      <c r="D47" s="10">
        <v>1</v>
      </c>
      <c r="E47" s="10">
        <v>2214.56</v>
      </c>
      <c r="F47" s="21"/>
      <c r="G47" s="17">
        <f t="shared" si="0"/>
        <v>0</v>
      </c>
    </row>
    <row r="48" spans="1:7" x14ac:dyDescent="0.25">
      <c r="A48" s="7" t="s">
        <v>272</v>
      </c>
      <c r="B48" s="8" t="s">
        <v>273</v>
      </c>
      <c r="C48" s="9" t="s">
        <v>54</v>
      </c>
      <c r="D48" s="10">
        <v>1</v>
      </c>
      <c r="E48" s="10">
        <v>1098.6199999999999</v>
      </c>
      <c r="F48" s="21"/>
      <c r="G48" s="17">
        <f t="shared" si="0"/>
        <v>0</v>
      </c>
    </row>
    <row r="49" spans="1:7" x14ac:dyDescent="0.25">
      <c r="A49" s="7" t="s">
        <v>274</v>
      </c>
      <c r="B49" s="8" t="s">
        <v>275</v>
      </c>
      <c r="C49" s="9" t="s">
        <v>54</v>
      </c>
      <c r="D49" s="10">
        <v>2</v>
      </c>
      <c r="E49" s="10">
        <v>628.26</v>
      </c>
      <c r="F49" s="21"/>
      <c r="G49" s="17">
        <f t="shared" si="0"/>
        <v>0</v>
      </c>
    </row>
    <row r="50" spans="1:7" x14ac:dyDescent="0.25">
      <c r="A50" s="7" t="s">
        <v>276</v>
      </c>
      <c r="B50" s="8" t="s">
        <v>277</v>
      </c>
      <c r="C50" s="9" t="s">
        <v>54</v>
      </c>
      <c r="D50" s="10">
        <v>1</v>
      </c>
      <c r="E50" s="10">
        <v>1085.75</v>
      </c>
      <c r="F50" s="21"/>
      <c r="G50" s="17">
        <f t="shared" si="0"/>
        <v>0</v>
      </c>
    </row>
    <row r="51" spans="1:7" x14ac:dyDescent="0.25">
      <c r="A51" s="7" t="s">
        <v>101</v>
      </c>
      <c r="B51" s="8" t="s">
        <v>102</v>
      </c>
      <c r="C51" s="9" t="s">
        <v>66</v>
      </c>
      <c r="D51" s="10">
        <v>2000</v>
      </c>
      <c r="E51" s="10">
        <v>6.91</v>
      </c>
      <c r="F51" s="21"/>
      <c r="G51" s="17">
        <f t="shared" si="0"/>
        <v>0</v>
      </c>
    </row>
    <row r="52" spans="1:7" x14ac:dyDescent="0.25">
      <c r="A52" s="7" t="s">
        <v>278</v>
      </c>
      <c r="B52" s="8" t="s">
        <v>279</v>
      </c>
      <c r="C52" s="9" t="s">
        <v>66</v>
      </c>
      <c r="D52" s="10">
        <v>480</v>
      </c>
      <c r="E52" s="10">
        <v>9.34</v>
      </c>
      <c r="F52" s="21"/>
      <c r="G52" s="17">
        <f t="shared" si="0"/>
        <v>0</v>
      </c>
    </row>
    <row r="53" spans="1:7" x14ac:dyDescent="0.25">
      <c r="A53" s="7" t="s">
        <v>280</v>
      </c>
      <c r="B53" s="8" t="s">
        <v>281</v>
      </c>
      <c r="C53" s="9" t="s">
        <v>66</v>
      </c>
      <c r="D53" s="10">
        <v>80</v>
      </c>
      <c r="E53" s="10">
        <v>20.46</v>
      </c>
      <c r="F53" s="21"/>
      <c r="G53" s="17">
        <f t="shared" si="0"/>
        <v>0</v>
      </c>
    </row>
    <row r="54" spans="1:7" x14ac:dyDescent="0.25">
      <c r="A54" s="7" t="s">
        <v>282</v>
      </c>
      <c r="B54" s="8" t="s">
        <v>283</v>
      </c>
      <c r="C54" s="9" t="s">
        <v>66</v>
      </c>
      <c r="D54" s="10">
        <v>240</v>
      </c>
      <c r="E54" s="10">
        <v>30.99</v>
      </c>
      <c r="F54" s="21"/>
      <c r="G54" s="17">
        <f t="shared" si="0"/>
        <v>0</v>
      </c>
    </row>
    <row r="55" spans="1:7" x14ac:dyDescent="0.25">
      <c r="A55" s="7" t="s">
        <v>284</v>
      </c>
      <c r="B55" s="8" t="s">
        <v>285</v>
      </c>
      <c r="C55" s="9" t="s">
        <v>54</v>
      </c>
      <c r="D55" s="10">
        <v>1</v>
      </c>
      <c r="E55" s="10">
        <v>270.62</v>
      </c>
      <c r="F55" s="21"/>
      <c r="G55" s="17">
        <f t="shared" si="0"/>
        <v>0</v>
      </c>
    </row>
    <row r="56" spans="1:7" x14ac:dyDescent="0.25">
      <c r="A56" s="7" t="s">
        <v>286</v>
      </c>
      <c r="B56" s="8" t="s">
        <v>287</v>
      </c>
      <c r="C56" s="9" t="s">
        <v>54</v>
      </c>
      <c r="D56" s="10">
        <v>26</v>
      </c>
      <c r="E56" s="10">
        <v>299.72000000000003</v>
      </c>
      <c r="F56" s="21"/>
      <c r="G56" s="17">
        <f t="shared" si="0"/>
        <v>0</v>
      </c>
    </row>
    <row r="57" spans="1:7" x14ac:dyDescent="0.25">
      <c r="A57" s="7" t="s">
        <v>288</v>
      </c>
      <c r="B57" s="8" t="s">
        <v>289</v>
      </c>
      <c r="C57" s="9" t="s">
        <v>54</v>
      </c>
      <c r="D57" s="10">
        <v>29</v>
      </c>
      <c r="E57" s="10">
        <v>362.11</v>
      </c>
      <c r="F57" s="21"/>
      <c r="G57" s="17">
        <f t="shared" si="0"/>
        <v>0</v>
      </c>
    </row>
    <row r="58" spans="1:7" x14ac:dyDescent="0.25">
      <c r="A58" s="7" t="s">
        <v>290</v>
      </c>
      <c r="B58" s="8" t="s">
        <v>291</v>
      </c>
      <c r="C58" s="9" t="s">
        <v>54</v>
      </c>
      <c r="D58" s="10">
        <v>6</v>
      </c>
      <c r="E58" s="10">
        <v>625.29999999999995</v>
      </c>
      <c r="F58" s="21"/>
      <c r="G58" s="17">
        <f t="shared" si="0"/>
        <v>0</v>
      </c>
    </row>
    <row r="59" spans="1:7" x14ac:dyDescent="0.25">
      <c r="A59" s="7" t="s">
        <v>103</v>
      </c>
      <c r="B59" s="8" t="s">
        <v>104</v>
      </c>
      <c r="C59" s="9" t="s">
        <v>54</v>
      </c>
      <c r="D59" s="10">
        <v>6</v>
      </c>
      <c r="E59" s="10">
        <v>228.89</v>
      </c>
      <c r="F59" s="21"/>
      <c r="G59" s="17">
        <f t="shared" si="0"/>
        <v>0</v>
      </c>
    </row>
    <row r="60" spans="1:7" x14ac:dyDescent="0.25">
      <c r="A60" s="7" t="s">
        <v>292</v>
      </c>
      <c r="B60" s="8" t="s">
        <v>293</v>
      </c>
      <c r="C60" s="9" t="s">
        <v>54</v>
      </c>
      <c r="D60" s="10">
        <v>5</v>
      </c>
      <c r="E60" s="10">
        <v>333.41</v>
      </c>
      <c r="F60" s="21"/>
      <c r="G60" s="17">
        <f t="shared" si="0"/>
        <v>0</v>
      </c>
    </row>
    <row r="61" spans="1:7" x14ac:dyDescent="0.25">
      <c r="A61" s="7" t="s">
        <v>294</v>
      </c>
      <c r="B61" s="8" t="s">
        <v>295</v>
      </c>
      <c r="C61" s="9" t="s">
        <v>54</v>
      </c>
      <c r="D61" s="10">
        <v>5</v>
      </c>
      <c r="E61" s="10">
        <v>165.11</v>
      </c>
      <c r="F61" s="21"/>
      <c r="G61" s="17">
        <f t="shared" si="0"/>
        <v>0</v>
      </c>
    </row>
    <row r="62" spans="1:7" x14ac:dyDescent="0.25">
      <c r="A62" s="7" t="s">
        <v>296</v>
      </c>
      <c r="B62" s="8" t="s">
        <v>297</v>
      </c>
      <c r="C62" s="9" t="s">
        <v>54</v>
      </c>
      <c r="D62" s="10">
        <v>1</v>
      </c>
      <c r="E62" s="10">
        <v>474.55</v>
      </c>
      <c r="F62" s="21"/>
      <c r="G62" s="17">
        <f t="shared" si="0"/>
        <v>0</v>
      </c>
    </row>
    <row r="63" spans="1:7" x14ac:dyDescent="0.25">
      <c r="A63" s="7" t="s">
        <v>298</v>
      </c>
      <c r="B63" s="8" t="s">
        <v>299</v>
      </c>
      <c r="C63" s="9" t="s">
        <v>54</v>
      </c>
      <c r="D63" s="10">
        <v>176</v>
      </c>
      <c r="E63" s="10">
        <v>416.68</v>
      </c>
      <c r="F63" s="21"/>
      <c r="G63" s="17">
        <f t="shared" si="0"/>
        <v>0</v>
      </c>
    </row>
    <row r="64" spans="1:7" x14ac:dyDescent="0.25">
      <c r="A64" s="7" t="s">
        <v>300</v>
      </c>
      <c r="B64" s="8" t="s">
        <v>301</v>
      </c>
      <c r="C64" s="9" t="s">
        <v>54</v>
      </c>
      <c r="D64" s="10">
        <v>6</v>
      </c>
      <c r="E64" s="10">
        <v>503.43</v>
      </c>
      <c r="F64" s="21"/>
      <c r="G64" s="17">
        <f t="shared" si="0"/>
        <v>0</v>
      </c>
    </row>
    <row r="65" spans="1:7" x14ac:dyDescent="0.25">
      <c r="A65" s="7" t="s">
        <v>107</v>
      </c>
      <c r="B65" s="8" t="s">
        <v>108</v>
      </c>
      <c r="C65" s="9" t="s">
        <v>54</v>
      </c>
      <c r="D65" s="10">
        <v>29</v>
      </c>
      <c r="E65" s="10">
        <v>75.260000000000005</v>
      </c>
      <c r="F65" s="21"/>
      <c r="G65" s="17">
        <f t="shared" si="0"/>
        <v>0</v>
      </c>
    </row>
    <row r="66" spans="1:7" x14ac:dyDescent="0.25">
      <c r="A66" s="7" t="s">
        <v>302</v>
      </c>
      <c r="B66" s="8" t="s">
        <v>303</v>
      </c>
      <c r="C66" s="9" t="s">
        <v>54</v>
      </c>
      <c r="D66" s="10">
        <v>1</v>
      </c>
      <c r="E66" s="10">
        <v>446.16</v>
      </c>
      <c r="F66" s="21"/>
      <c r="G66" s="17">
        <f t="shared" si="0"/>
        <v>0</v>
      </c>
    </row>
    <row r="67" spans="1:7" x14ac:dyDescent="0.25">
      <c r="A67" s="7" t="s">
        <v>304</v>
      </c>
      <c r="B67" s="8" t="s">
        <v>305</v>
      </c>
      <c r="C67" s="9" t="s">
        <v>54</v>
      </c>
      <c r="D67" s="10">
        <v>1</v>
      </c>
      <c r="E67" s="10">
        <v>1049.58</v>
      </c>
      <c r="F67" s="21"/>
      <c r="G67" s="17">
        <f t="shared" si="0"/>
        <v>0</v>
      </c>
    </row>
    <row r="68" spans="1:7" x14ac:dyDescent="0.25">
      <c r="A68" s="7" t="s">
        <v>109</v>
      </c>
      <c r="B68" s="8" t="s">
        <v>110</v>
      </c>
      <c r="C68" s="9" t="s">
        <v>66</v>
      </c>
      <c r="D68" s="10">
        <v>17</v>
      </c>
      <c r="E68" s="10">
        <v>63.41</v>
      </c>
      <c r="F68" s="21"/>
      <c r="G68" s="17">
        <f t="shared" si="0"/>
        <v>0</v>
      </c>
    </row>
    <row r="69" spans="1:7" x14ac:dyDescent="0.25">
      <c r="A69" s="7" t="s">
        <v>111</v>
      </c>
      <c r="B69" s="8" t="s">
        <v>112</v>
      </c>
      <c r="C69" s="9" t="s">
        <v>54</v>
      </c>
      <c r="D69" s="10">
        <v>1</v>
      </c>
      <c r="E69" s="10">
        <v>496.48</v>
      </c>
      <c r="F69" s="21"/>
      <c r="G69" s="17">
        <f t="shared" ref="G69:G129" si="1">TRUNC(F69*D69,2)</f>
        <v>0</v>
      </c>
    </row>
    <row r="70" spans="1:7" x14ac:dyDescent="0.25">
      <c r="A70" s="7" t="s">
        <v>113</v>
      </c>
      <c r="B70" s="8" t="s">
        <v>114</v>
      </c>
      <c r="C70" s="9" t="s">
        <v>54</v>
      </c>
      <c r="D70" s="10">
        <v>1</v>
      </c>
      <c r="E70" s="10">
        <v>392.73</v>
      </c>
      <c r="F70" s="21"/>
      <c r="G70" s="17">
        <f t="shared" si="1"/>
        <v>0</v>
      </c>
    </row>
    <row r="71" spans="1:7" x14ac:dyDescent="0.25">
      <c r="A71" s="7" t="s">
        <v>306</v>
      </c>
      <c r="B71" s="8" t="s">
        <v>307</v>
      </c>
      <c r="C71" s="9" t="s">
        <v>54</v>
      </c>
      <c r="D71" s="10">
        <v>2</v>
      </c>
      <c r="E71" s="10">
        <v>113.88</v>
      </c>
      <c r="F71" s="21"/>
      <c r="G71" s="17">
        <f t="shared" si="1"/>
        <v>0</v>
      </c>
    </row>
    <row r="72" spans="1:7" x14ac:dyDescent="0.25">
      <c r="A72" s="7" t="s">
        <v>115</v>
      </c>
      <c r="B72" s="8" t="s">
        <v>116</v>
      </c>
      <c r="C72" s="9" t="s">
        <v>54</v>
      </c>
      <c r="D72" s="10">
        <v>8</v>
      </c>
      <c r="E72" s="10">
        <v>71.88</v>
      </c>
      <c r="F72" s="21"/>
      <c r="G72" s="17">
        <f t="shared" si="1"/>
        <v>0</v>
      </c>
    </row>
    <row r="73" spans="1:7" x14ac:dyDescent="0.25">
      <c r="A73" s="7" t="s">
        <v>117</v>
      </c>
      <c r="B73" s="8" t="s">
        <v>118</v>
      </c>
      <c r="C73" s="9" t="s">
        <v>54</v>
      </c>
      <c r="D73" s="10">
        <v>4</v>
      </c>
      <c r="E73" s="10">
        <v>89.86</v>
      </c>
      <c r="F73" s="21"/>
      <c r="G73" s="17">
        <f t="shared" si="1"/>
        <v>0</v>
      </c>
    </row>
    <row r="74" spans="1:7" x14ac:dyDescent="0.25">
      <c r="A74" s="7" t="s">
        <v>119</v>
      </c>
      <c r="B74" s="8" t="s">
        <v>120</v>
      </c>
      <c r="C74" s="9" t="s">
        <v>54</v>
      </c>
      <c r="D74" s="10">
        <v>3</v>
      </c>
      <c r="E74" s="10">
        <v>63.3</v>
      </c>
      <c r="F74" s="21"/>
      <c r="G74" s="17">
        <f t="shared" si="1"/>
        <v>0</v>
      </c>
    </row>
    <row r="75" spans="1:7" x14ac:dyDescent="0.25">
      <c r="A75" s="7" t="s">
        <v>308</v>
      </c>
      <c r="B75" s="8" t="s">
        <v>309</v>
      </c>
      <c r="C75" s="9" t="s">
        <v>54</v>
      </c>
      <c r="D75" s="10">
        <v>2</v>
      </c>
      <c r="E75" s="10">
        <v>161.82</v>
      </c>
      <c r="F75" s="21"/>
      <c r="G75" s="17">
        <f t="shared" si="1"/>
        <v>0</v>
      </c>
    </row>
    <row r="76" spans="1:7" x14ac:dyDescent="0.25">
      <c r="A76" s="7" t="s">
        <v>123</v>
      </c>
      <c r="B76" s="8" t="s">
        <v>124</v>
      </c>
      <c r="C76" s="9" t="s">
        <v>66</v>
      </c>
      <c r="D76" s="10">
        <v>48</v>
      </c>
      <c r="E76" s="10">
        <v>55.04</v>
      </c>
      <c r="F76" s="21"/>
      <c r="G76" s="17">
        <f t="shared" si="1"/>
        <v>0</v>
      </c>
    </row>
    <row r="77" spans="1:7" x14ac:dyDescent="0.25">
      <c r="A77" s="7" t="s">
        <v>310</v>
      </c>
      <c r="B77" s="8" t="s">
        <v>311</v>
      </c>
      <c r="C77" s="9" t="s">
        <v>54</v>
      </c>
      <c r="D77" s="10">
        <v>182</v>
      </c>
      <c r="E77" s="10">
        <v>4.72</v>
      </c>
      <c r="F77" s="21"/>
      <c r="G77" s="17">
        <f t="shared" si="1"/>
        <v>0</v>
      </c>
    </row>
    <row r="78" spans="1:7" x14ac:dyDescent="0.25">
      <c r="A78" s="7" t="s">
        <v>312</v>
      </c>
      <c r="B78" s="8" t="s">
        <v>313</v>
      </c>
      <c r="C78" s="9" t="s">
        <v>54</v>
      </c>
      <c r="D78" s="10">
        <v>26</v>
      </c>
      <c r="E78" s="10">
        <v>28.56</v>
      </c>
      <c r="F78" s="21"/>
      <c r="G78" s="17">
        <f t="shared" si="1"/>
        <v>0</v>
      </c>
    </row>
    <row r="79" spans="1:7" x14ac:dyDescent="0.25">
      <c r="A79" s="7" t="s">
        <v>314</v>
      </c>
      <c r="B79" s="8" t="s">
        <v>315</v>
      </c>
      <c r="C79" s="9" t="s">
        <v>54</v>
      </c>
      <c r="D79" s="10">
        <v>2</v>
      </c>
      <c r="E79" s="10">
        <v>34.78</v>
      </c>
      <c r="F79" s="21"/>
      <c r="G79" s="17">
        <f t="shared" si="1"/>
        <v>0</v>
      </c>
    </row>
    <row r="80" spans="1:7" x14ac:dyDescent="0.25">
      <c r="A80" s="7" t="s">
        <v>129</v>
      </c>
      <c r="B80" s="8" t="s">
        <v>130</v>
      </c>
      <c r="C80" s="9" t="s">
        <v>54</v>
      </c>
      <c r="D80" s="10">
        <v>44</v>
      </c>
      <c r="E80" s="10">
        <v>65.010000000000005</v>
      </c>
      <c r="F80" s="21"/>
      <c r="G80" s="17">
        <f t="shared" si="1"/>
        <v>0</v>
      </c>
    </row>
    <row r="81" spans="1:7" x14ac:dyDescent="0.25">
      <c r="A81" s="7" t="s">
        <v>316</v>
      </c>
      <c r="B81" s="8" t="s">
        <v>317</v>
      </c>
      <c r="C81" s="9" t="s">
        <v>14</v>
      </c>
      <c r="D81" s="10">
        <v>239.03</v>
      </c>
      <c r="E81" s="10">
        <v>159.69</v>
      </c>
      <c r="F81" s="21"/>
      <c r="G81" s="17">
        <f t="shared" si="1"/>
        <v>0</v>
      </c>
    </row>
    <row r="82" spans="1:7" x14ac:dyDescent="0.25">
      <c r="A82" s="7" t="s">
        <v>318</v>
      </c>
      <c r="B82" s="8" t="s">
        <v>319</v>
      </c>
      <c r="C82" s="9" t="s">
        <v>14</v>
      </c>
      <c r="D82" s="10">
        <v>239.03</v>
      </c>
      <c r="E82" s="10">
        <v>9.4600000000000009</v>
      </c>
      <c r="F82" s="21"/>
      <c r="G82" s="17">
        <f t="shared" si="1"/>
        <v>0</v>
      </c>
    </row>
    <row r="83" spans="1:7" x14ac:dyDescent="0.25">
      <c r="A83" s="7" t="s">
        <v>320</v>
      </c>
      <c r="B83" s="8" t="s">
        <v>321</v>
      </c>
      <c r="C83" s="9" t="s">
        <v>14</v>
      </c>
      <c r="D83" s="10">
        <v>141.12</v>
      </c>
      <c r="E83" s="10">
        <v>188.8</v>
      </c>
      <c r="F83" s="21"/>
      <c r="G83" s="17">
        <f t="shared" si="1"/>
        <v>0</v>
      </c>
    </row>
    <row r="84" spans="1:7" x14ac:dyDescent="0.25">
      <c r="A84" s="7" t="s">
        <v>322</v>
      </c>
      <c r="B84" s="8" t="s">
        <v>323</v>
      </c>
      <c r="C84" s="9" t="s">
        <v>14</v>
      </c>
      <c r="D84" s="10">
        <v>141.12</v>
      </c>
      <c r="E84" s="10">
        <v>45.07</v>
      </c>
      <c r="F84" s="21"/>
      <c r="G84" s="17">
        <f t="shared" si="1"/>
        <v>0</v>
      </c>
    </row>
    <row r="85" spans="1:7" x14ac:dyDescent="0.25">
      <c r="A85" s="7" t="s">
        <v>324</v>
      </c>
      <c r="B85" s="8" t="s">
        <v>325</v>
      </c>
      <c r="C85" s="9" t="s">
        <v>14</v>
      </c>
      <c r="D85" s="10">
        <v>5</v>
      </c>
      <c r="E85" s="10">
        <v>21.42</v>
      </c>
      <c r="F85" s="21"/>
      <c r="G85" s="17">
        <f t="shared" si="1"/>
        <v>0</v>
      </c>
    </row>
    <row r="86" spans="1:7" x14ac:dyDescent="0.25">
      <c r="A86" s="7" t="s">
        <v>326</v>
      </c>
      <c r="B86" s="8" t="s">
        <v>327</v>
      </c>
      <c r="C86" s="9" t="s">
        <v>328</v>
      </c>
      <c r="D86" s="10">
        <v>21600</v>
      </c>
      <c r="E86" s="10">
        <v>0.37</v>
      </c>
      <c r="F86" s="21"/>
      <c r="G86" s="17">
        <f t="shared" si="1"/>
        <v>0</v>
      </c>
    </row>
    <row r="87" spans="1:7" x14ac:dyDescent="0.25">
      <c r="A87" s="7" t="s">
        <v>329</v>
      </c>
      <c r="B87" s="8" t="s">
        <v>330</v>
      </c>
      <c r="C87" s="9" t="s">
        <v>66</v>
      </c>
      <c r="D87" s="10">
        <v>24</v>
      </c>
      <c r="E87" s="10">
        <v>18.18</v>
      </c>
      <c r="F87" s="21"/>
      <c r="G87" s="17">
        <f t="shared" si="1"/>
        <v>0</v>
      </c>
    </row>
    <row r="88" spans="1:7" x14ac:dyDescent="0.25">
      <c r="A88" s="7" t="s">
        <v>331</v>
      </c>
      <c r="B88" s="8" t="s">
        <v>132</v>
      </c>
      <c r="C88" s="9" t="s">
        <v>14</v>
      </c>
      <c r="D88" s="10">
        <v>114</v>
      </c>
      <c r="E88" s="10">
        <v>9.82</v>
      </c>
      <c r="F88" s="21"/>
      <c r="G88" s="17">
        <f t="shared" si="1"/>
        <v>0</v>
      </c>
    </row>
    <row r="89" spans="1:7" x14ac:dyDescent="0.25">
      <c r="A89" s="7" t="s">
        <v>332</v>
      </c>
      <c r="B89" s="8" t="s">
        <v>134</v>
      </c>
      <c r="C89" s="9" t="s">
        <v>14</v>
      </c>
      <c r="D89" s="10">
        <v>114</v>
      </c>
      <c r="E89" s="10">
        <v>61.92</v>
      </c>
      <c r="F89" s="21"/>
      <c r="G89" s="17">
        <f t="shared" si="1"/>
        <v>0</v>
      </c>
    </row>
    <row r="90" spans="1:7" x14ac:dyDescent="0.25">
      <c r="A90" s="7" t="s">
        <v>333</v>
      </c>
      <c r="B90" s="8" t="s">
        <v>334</v>
      </c>
      <c r="C90" s="9" t="s">
        <v>14</v>
      </c>
      <c r="D90" s="10">
        <v>114</v>
      </c>
      <c r="E90" s="10">
        <v>126.95</v>
      </c>
      <c r="F90" s="21"/>
      <c r="G90" s="17">
        <f t="shared" si="1"/>
        <v>0</v>
      </c>
    </row>
    <row r="91" spans="1:7" x14ac:dyDescent="0.25">
      <c r="A91" s="7" t="s">
        <v>335</v>
      </c>
      <c r="B91" s="8" t="s">
        <v>336</v>
      </c>
      <c r="C91" s="9" t="s">
        <v>66</v>
      </c>
      <c r="D91" s="10">
        <v>24</v>
      </c>
      <c r="E91" s="10">
        <v>20.09</v>
      </c>
      <c r="F91" s="21"/>
      <c r="G91" s="17">
        <f t="shared" si="1"/>
        <v>0</v>
      </c>
    </row>
    <row r="92" spans="1:7" x14ac:dyDescent="0.25">
      <c r="A92" s="7" t="s">
        <v>337</v>
      </c>
      <c r="B92" s="8" t="s">
        <v>338</v>
      </c>
      <c r="C92" s="9" t="s">
        <v>14</v>
      </c>
      <c r="D92" s="10">
        <v>114</v>
      </c>
      <c r="E92" s="10">
        <v>23.7</v>
      </c>
      <c r="F92" s="21"/>
      <c r="G92" s="17">
        <f t="shared" si="1"/>
        <v>0</v>
      </c>
    </row>
    <row r="93" spans="1:7" x14ac:dyDescent="0.25">
      <c r="A93" s="7" t="s">
        <v>339</v>
      </c>
      <c r="B93" s="8" t="s">
        <v>340</v>
      </c>
      <c r="C93" s="9" t="s">
        <v>14</v>
      </c>
      <c r="D93" s="10">
        <v>1074.96</v>
      </c>
      <c r="E93" s="10">
        <v>46.29</v>
      </c>
      <c r="F93" s="21"/>
      <c r="G93" s="17">
        <f t="shared" si="1"/>
        <v>0</v>
      </c>
    </row>
    <row r="94" spans="1:7" x14ac:dyDescent="0.25">
      <c r="A94" s="7" t="s">
        <v>341</v>
      </c>
      <c r="B94" s="8" t="s">
        <v>342</v>
      </c>
      <c r="C94" s="9" t="s">
        <v>14</v>
      </c>
      <c r="D94" s="10">
        <v>1074.96</v>
      </c>
      <c r="E94" s="10">
        <v>230.81</v>
      </c>
      <c r="F94" s="21"/>
      <c r="G94" s="17">
        <f t="shared" si="1"/>
        <v>0</v>
      </c>
    </row>
    <row r="95" spans="1:7" x14ac:dyDescent="0.25">
      <c r="A95" s="7" t="s">
        <v>343</v>
      </c>
      <c r="B95" s="8" t="s">
        <v>344</v>
      </c>
      <c r="C95" s="9" t="s">
        <v>66</v>
      </c>
      <c r="D95" s="10">
        <v>49</v>
      </c>
      <c r="E95" s="10">
        <v>73.150000000000006</v>
      </c>
      <c r="F95" s="21"/>
      <c r="G95" s="17">
        <f t="shared" si="1"/>
        <v>0</v>
      </c>
    </row>
    <row r="96" spans="1:7" x14ac:dyDescent="0.25">
      <c r="A96" s="7" t="s">
        <v>345</v>
      </c>
      <c r="B96" s="8" t="s">
        <v>346</v>
      </c>
      <c r="C96" s="9" t="s">
        <v>66</v>
      </c>
      <c r="D96" s="10">
        <v>22</v>
      </c>
      <c r="E96" s="10">
        <v>313.26</v>
      </c>
      <c r="F96" s="21"/>
      <c r="G96" s="17">
        <f t="shared" si="1"/>
        <v>0</v>
      </c>
    </row>
    <row r="97" spans="1:7" x14ac:dyDescent="0.25">
      <c r="A97" s="7" t="s">
        <v>347</v>
      </c>
      <c r="B97" s="8" t="s">
        <v>348</v>
      </c>
      <c r="C97" s="9" t="s">
        <v>14</v>
      </c>
      <c r="D97" s="10">
        <v>1074.96</v>
      </c>
      <c r="E97" s="10">
        <v>44.24</v>
      </c>
      <c r="F97" s="21"/>
      <c r="G97" s="17">
        <f t="shared" si="1"/>
        <v>0</v>
      </c>
    </row>
    <row r="98" spans="1:7" x14ac:dyDescent="0.25">
      <c r="A98" s="7" t="s">
        <v>349</v>
      </c>
      <c r="B98" s="8" t="s">
        <v>350</v>
      </c>
      <c r="C98" s="9" t="s">
        <v>66</v>
      </c>
      <c r="D98" s="10">
        <v>330.9</v>
      </c>
      <c r="E98" s="10">
        <v>3.37</v>
      </c>
      <c r="F98" s="21"/>
      <c r="G98" s="17">
        <f t="shared" si="1"/>
        <v>0</v>
      </c>
    </row>
    <row r="99" spans="1:7" x14ac:dyDescent="0.25">
      <c r="A99" s="7" t="s">
        <v>351</v>
      </c>
      <c r="B99" s="8" t="s">
        <v>352</v>
      </c>
      <c r="C99" s="9" t="s">
        <v>14</v>
      </c>
      <c r="D99" s="10">
        <v>49</v>
      </c>
      <c r="E99" s="10">
        <v>37.69</v>
      </c>
      <c r="F99" s="21"/>
      <c r="G99" s="17">
        <f t="shared" si="1"/>
        <v>0</v>
      </c>
    </row>
    <row r="100" spans="1:7" x14ac:dyDescent="0.25">
      <c r="A100" s="7" t="s">
        <v>353</v>
      </c>
      <c r="B100" s="8" t="s">
        <v>354</v>
      </c>
      <c r="C100" s="9" t="s">
        <v>54</v>
      </c>
      <c r="D100" s="10">
        <v>1</v>
      </c>
      <c r="E100" s="10">
        <v>1884.46</v>
      </c>
      <c r="F100" s="21"/>
      <c r="G100" s="17">
        <f t="shared" si="1"/>
        <v>0</v>
      </c>
    </row>
    <row r="101" spans="1:7" x14ac:dyDescent="0.25">
      <c r="A101" s="7" t="s">
        <v>355</v>
      </c>
      <c r="B101" s="8" t="s">
        <v>356</v>
      </c>
      <c r="C101" s="9" t="s">
        <v>14</v>
      </c>
      <c r="D101" s="10">
        <v>600</v>
      </c>
      <c r="E101" s="10">
        <v>37.93</v>
      </c>
      <c r="F101" s="21"/>
      <c r="G101" s="17">
        <f t="shared" si="1"/>
        <v>0</v>
      </c>
    </row>
    <row r="102" spans="1:7" x14ac:dyDescent="0.25">
      <c r="A102" s="7" t="s">
        <v>357</v>
      </c>
      <c r="B102" s="8" t="s">
        <v>358</v>
      </c>
      <c r="C102" s="9" t="s">
        <v>14</v>
      </c>
      <c r="D102" s="10">
        <v>202.4</v>
      </c>
      <c r="E102" s="10">
        <v>30.44</v>
      </c>
      <c r="F102" s="21"/>
      <c r="G102" s="17">
        <f t="shared" si="1"/>
        <v>0</v>
      </c>
    </row>
    <row r="103" spans="1:7" x14ac:dyDescent="0.25">
      <c r="A103" s="7" t="s">
        <v>359</v>
      </c>
      <c r="B103" s="8" t="s">
        <v>360</v>
      </c>
      <c r="C103" s="9" t="s">
        <v>14</v>
      </c>
      <c r="D103" s="10">
        <v>3168</v>
      </c>
      <c r="E103" s="10">
        <v>23.36</v>
      </c>
      <c r="F103" s="21"/>
      <c r="G103" s="17">
        <f t="shared" si="1"/>
        <v>0</v>
      </c>
    </row>
    <row r="104" spans="1:7" x14ac:dyDescent="0.25">
      <c r="A104" s="7" t="s">
        <v>361</v>
      </c>
      <c r="B104" s="8" t="s">
        <v>362</v>
      </c>
      <c r="C104" s="9" t="s">
        <v>14</v>
      </c>
      <c r="D104" s="10">
        <v>1780</v>
      </c>
      <c r="E104" s="10">
        <v>21.68</v>
      </c>
      <c r="F104" s="21"/>
      <c r="G104" s="17">
        <f t="shared" si="1"/>
        <v>0</v>
      </c>
    </row>
    <row r="105" spans="1:7" x14ac:dyDescent="0.25">
      <c r="A105" s="7" t="s">
        <v>363</v>
      </c>
      <c r="B105" s="8" t="s">
        <v>364</v>
      </c>
      <c r="C105" s="9" t="s">
        <v>14</v>
      </c>
      <c r="D105" s="10">
        <v>2640</v>
      </c>
      <c r="E105" s="10">
        <v>28.04</v>
      </c>
      <c r="F105" s="21"/>
      <c r="G105" s="17">
        <f t="shared" si="1"/>
        <v>0</v>
      </c>
    </row>
    <row r="106" spans="1:7" x14ac:dyDescent="0.25">
      <c r="A106" s="7" t="s">
        <v>365</v>
      </c>
      <c r="B106" s="8" t="s">
        <v>366</v>
      </c>
      <c r="C106" s="9" t="s">
        <v>14</v>
      </c>
      <c r="D106" s="10">
        <v>470</v>
      </c>
      <c r="E106" s="10">
        <v>42.57</v>
      </c>
      <c r="F106" s="21"/>
      <c r="G106" s="17">
        <f t="shared" si="1"/>
        <v>0</v>
      </c>
    </row>
    <row r="107" spans="1:7" x14ac:dyDescent="0.25">
      <c r="A107" s="7" t="s">
        <v>367</v>
      </c>
      <c r="B107" s="8" t="s">
        <v>368</v>
      </c>
      <c r="C107" s="9" t="s">
        <v>14</v>
      </c>
      <c r="D107" s="10">
        <v>1227.8499999999999</v>
      </c>
      <c r="E107" s="10">
        <v>26.6</v>
      </c>
      <c r="F107" s="21"/>
      <c r="G107" s="17">
        <f t="shared" si="1"/>
        <v>0</v>
      </c>
    </row>
    <row r="108" spans="1:7" x14ac:dyDescent="0.25">
      <c r="A108" s="7" t="s">
        <v>369</v>
      </c>
      <c r="B108" s="8" t="s">
        <v>370</v>
      </c>
      <c r="C108" s="9" t="s">
        <v>14</v>
      </c>
      <c r="D108" s="10">
        <v>35</v>
      </c>
      <c r="E108" s="10">
        <v>815.12</v>
      </c>
      <c r="F108" s="21"/>
      <c r="G108" s="17">
        <f t="shared" si="1"/>
        <v>0</v>
      </c>
    </row>
    <row r="109" spans="1:7" x14ac:dyDescent="0.25">
      <c r="A109" s="7" t="s">
        <v>371</v>
      </c>
      <c r="B109" s="8" t="s">
        <v>372</v>
      </c>
      <c r="C109" s="9" t="s">
        <v>14</v>
      </c>
      <c r="D109" s="10">
        <v>307.2</v>
      </c>
      <c r="E109" s="10">
        <v>140.28</v>
      </c>
      <c r="F109" s="21"/>
      <c r="G109" s="17">
        <f t="shared" si="1"/>
        <v>0</v>
      </c>
    </row>
    <row r="110" spans="1:7" x14ac:dyDescent="0.25">
      <c r="A110" s="7" t="s">
        <v>373</v>
      </c>
      <c r="B110" s="8" t="s">
        <v>25</v>
      </c>
      <c r="C110" s="9" t="s">
        <v>14</v>
      </c>
      <c r="D110" s="10">
        <v>307.2</v>
      </c>
      <c r="E110" s="10">
        <v>14.97</v>
      </c>
      <c r="F110" s="21"/>
      <c r="G110" s="17">
        <f t="shared" si="1"/>
        <v>0</v>
      </c>
    </row>
    <row r="111" spans="1:7" x14ac:dyDescent="0.25">
      <c r="A111" s="7" t="s">
        <v>183</v>
      </c>
      <c r="B111" s="8" t="s">
        <v>184</v>
      </c>
      <c r="C111" s="9" t="s">
        <v>66</v>
      </c>
      <c r="D111" s="10">
        <v>30</v>
      </c>
      <c r="E111" s="10">
        <v>127.3</v>
      </c>
      <c r="F111" s="21"/>
      <c r="G111" s="17">
        <f t="shared" si="1"/>
        <v>0</v>
      </c>
    </row>
    <row r="112" spans="1:7" x14ac:dyDescent="0.25">
      <c r="A112" s="7" t="s">
        <v>374</v>
      </c>
      <c r="B112" s="8" t="s">
        <v>375</v>
      </c>
      <c r="C112" s="9" t="s">
        <v>66</v>
      </c>
      <c r="D112" s="10">
        <v>60</v>
      </c>
      <c r="E112" s="10">
        <v>35.049999999999997</v>
      </c>
      <c r="F112" s="21"/>
      <c r="G112" s="17">
        <f t="shared" si="1"/>
        <v>0</v>
      </c>
    </row>
    <row r="113" spans="1:7" x14ac:dyDescent="0.25">
      <c r="A113" s="7" t="s">
        <v>376</v>
      </c>
      <c r="B113" s="8" t="s">
        <v>375</v>
      </c>
      <c r="C113" s="9" t="s">
        <v>66</v>
      </c>
      <c r="D113" s="10">
        <v>40</v>
      </c>
      <c r="E113" s="10">
        <v>35.049999999999997</v>
      </c>
      <c r="F113" s="21"/>
      <c r="G113" s="17">
        <f t="shared" si="1"/>
        <v>0</v>
      </c>
    </row>
    <row r="114" spans="1:7" x14ac:dyDescent="0.25">
      <c r="A114" s="7" t="s">
        <v>377</v>
      </c>
      <c r="B114" s="8" t="s">
        <v>378</v>
      </c>
      <c r="C114" s="9" t="s">
        <v>66</v>
      </c>
      <c r="D114" s="10">
        <v>1287.5999999999999</v>
      </c>
      <c r="E114" s="10">
        <v>7.46</v>
      </c>
      <c r="F114" s="21"/>
      <c r="G114" s="17">
        <f t="shared" si="1"/>
        <v>0</v>
      </c>
    </row>
    <row r="115" spans="1:7" x14ac:dyDescent="0.25">
      <c r="A115" s="7" t="s">
        <v>379</v>
      </c>
      <c r="B115" s="8" t="s">
        <v>380</v>
      </c>
      <c r="C115" s="9" t="s">
        <v>14</v>
      </c>
      <c r="D115" s="10">
        <v>830.4</v>
      </c>
      <c r="E115" s="10">
        <v>281.52</v>
      </c>
      <c r="F115" s="21"/>
      <c r="G115" s="17">
        <f t="shared" si="1"/>
        <v>0</v>
      </c>
    </row>
    <row r="116" spans="1:7" x14ac:dyDescent="0.25">
      <c r="A116" s="7" t="s">
        <v>381</v>
      </c>
      <c r="B116" s="8" t="s">
        <v>382</v>
      </c>
      <c r="C116" s="9" t="s">
        <v>66</v>
      </c>
      <c r="D116" s="10">
        <v>6222</v>
      </c>
      <c r="E116" s="10">
        <v>8.02</v>
      </c>
      <c r="F116" s="21"/>
      <c r="G116" s="17">
        <f t="shared" si="1"/>
        <v>0</v>
      </c>
    </row>
    <row r="117" spans="1:7" x14ac:dyDescent="0.25">
      <c r="A117" s="7" t="s">
        <v>383</v>
      </c>
      <c r="B117" s="8" t="s">
        <v>384</v>
      </c>
      <c r="C117" s="9" t="s">
        <v>14</v>
      </c>
      <c r="D117" s="10">
        <v>1000.4</v>
      </c>
      <c r="E117" s="10">
        <v>14.74</v>
      </c>
      <c r="F117" s="21"/>
      <c r="G117" s="17">
        <f t="shared" si="1"/>
        <v>0</v>
      </c>
    </row>
    <row r="118" spans="1:7" x14ac:dyDescent="0.25">
      <c r="A118" s="7" t="s">
        <v>385</v>
      </c>
      <c r="B118" s="8" t="s">
        <v>386</v>
      </c>
      <c r="C118" s="9" t="s">
        <v>14</v>
      </c>
      <c r="D118" s="10">
        <v>830.4</v>
      </c>
      <c r="E118" s="10">
        <v>9.34</v>
      </c>
      <c r="F118" s="21"/>
      <c r="G118" s="17">
        <f t="shared" si="1"/>
        <v>0</v>
      </c>
    </row>
    <row r="119" spans="1:7" x14ac:dyDescent="0.25">
      <c r="A119" s="7" t="s">
        <v>387</v>
      </c>
      <c r="B119" s="8" t="s">
        <v>388</v>
      </c>
      <c r="C119" s="9" t="s">
        <v>14</v>
      </c>
      <c r="D119" s="10">
        <v>830.4</v>
      </c>
      <c r="E119" s="10">
        <v>560.23</v>
      </c>
      <c r="F119" s="21"/>
      <c r="G119" s="17">
        <f t="shared" si="1"/>
        <v>0</v>
      </c>
    </row>
    <row r="120" spans="1:7" x14ac:dyDescent="0.25">
      <c r="A120" s="7" t="s">
        <v>389</v>
      </c>
      <c r="B120" s="8" t="s">
        <v>390</v>
      </c>
      <c r="C120" s="9" t="s">
        <v>36</v>
      </c>
      <c r="D120" s="10">
        <v>169</v>
      </c>
      <c r="E120" s="10">
        <v>18.399999999999999</v>
      </c>
      <c r="F120" s="21"/>
      <c r="G120" s="17">
        <f t="shared" si="1"/>
        <v>0</v>
      </c>
    </row>
    <row r="121" spans="1:7" x14ac:dyDescent="0.25">
      <c r="A121" s="7" t="s">
        <v>391</v>
      </c>
      <c r="B121" s="8" t="s">
        <v>392</v>
      </c>
      <c r="C121" s="9" t="s">
        <v>14</v>
      </c>
      <c r="D121" s="10">
        <v>1000.4</v>
      </c>
      <c r="E121" s="10">
        <v>23.62</v>
      </c>
      <c r="F121" s="21"/>
      <c r="G121" s="17">
        <f t="shared" si="1"/>
        <v>0</v>
      </c>
    </row>
    <row r="122" spans="1:7" x14ac:dyDescent="0.25">
      <c r="A122" s="7" t="s">
        <v>393</v>
      </c>
      <c r="B122" s="8" t="s">
        <v>394</v>
      </c>
      <c r="C122" s="9" t="s">
        <v>14</v>
      </c>
      <c r="D122" s="10">
        <v>1000.4</v>
      </c>
      <c r="E122" s="10">
        <v>25.78</v>
      </c>
      <c r="F122" s="21"/>
      <c r="G122" s="17">
        <f t="shared" si="1"/>
        <v>0</v>
      </c>
    </row>
    <row r="123" spans="1:7" x14ac:dyDescent="0.25">
      <c r="A123" s="7" t="s">
        <v>395</v>
      </c>
      <c r="B123" s="8" t="s">
        <v>396</v>
      </c>
      <c r="C123" s="9" t="s">
        <v>14</v>
      </c>
      <c r="D123" s="10">
        <v>1000.4</v>
      </c>
      <c r="E123" s="10">
        <v>9.0299999999999994</v>
      </c>
      <c r="F123" s="21"/>
      <c r="G123" s="17">
        <f t="shared" si="1"/>
        <v>0</v>
      </c>
    </row>
    <row r="124" spans="1:7" x14ac:dyDescent="0.25">
      <c r="A124" s="7" t="s">
        <v>397</v>
      </c>
      <c r="B124" s="8" t="s">
        <v>398</v>
      </c>
      <c r="C124" s="9" t="s">
        <v>14</v>
      </c>
      <c r="D124" s="10">
        <v>1000.4</v>
      </c>
      <c r="E124" s="10">
        <v>43.17</v>
      </c>
      <c r="F124" s="21"/>
      <c r="G124" s="17">
        <f t="shared" si="1"/>
        <v>0</v>
      </c>
    </row>
    <row r="125" spans="1:7" x14ac:dyDescent="0.25">
      <c r="A125" s="7" t="s">
        <v>399</v>
      </c>
      <c r="B125" s="8" t="s">
        <v>400</v>
      </c>
      <c r="C125" s="9" t="s">
        <v>54</v>
      </c>
      <c r="D125" s="10">
        <v>80</v>
      </c>
      <c r="E125" s="10">
        <v>36.590000000000003</v>
      </c>
      <c r="F125" s="21"/>
      <c r="G125" s="17">
        <f t="shared" si="1"/>
        <v>0</v>
      </c>
    </row>
    <row r="126" spans="1:7" x14ac:dyDescent="0.25">
      <c r="A126" s="7" t="s">
        <v>401</v>
      </c>
      <c r="B126" s="8" t="s">
        <v>402</v>
      </c>
      <c r="C126" s="9" t="s">
        <v>14</v>
      </c>
      <c r="D126" s="10">
        <v>659.38</v>
      </c>
      <c r="E126" s="10">
        <v>3.13</v>
      </c>
      <c r="F126" s="21"/>
      <c r="G126" s="17">
        <f t="shared" si="1"/>
        <v>0</v>
      </c>
    </row>
    <row r="127" spans="1:7" x14ac:dyDescent="0.25">
      <c r="A127" s="7" t="s">
        <v>210</v>
      </c>
      <c r="B127" s="8" t="s">
        <v>211</v>
      </c>
      <c r="C127" s="9" t="s">
        <v>17</v>
      </c>
      <c r="D127" s="10">
        <v>30.72</v>
      </c>
      <c r="E127" s="10">
        <v>365.98</v>
      </c>
      <c r="F127" s="21"/>
      <c r="G127" s="17">
        <f t="shared" si="1"/>
        <v>0</v>
      </c>
    </row>
    <row r="128" spans="1:7" x14ac:dyDescent="0.25">
      <c r="A128" s="7" t="s">
        <v>212</v>
      </c>
      <c r="B128" s="8" t="s">
        <v>213</v>
      </c>
      <c r="C128" s="9" t="s">
        <v>54</v>
      </c>
      <c r="D128" s="10">
        <v>23</v>
      </c>
      <c r="E128" s="10">
        <v>940.99</v>
      </c>
      <c r="F128" s="21"/>
      <c r="G128" s="17">
        <f t="shared" si="1"/>
        <v>0</v>
      </c>
    </row>
    <row r="129" spans="1:7" x14ac:dyDescent="0.25">
      <c r="A129" s="7" t="s">
        <v>403</v>
      </c>
      <c r="B129" s="8" t="s">
        <v>404</v>
      </c>
      <c r="C129" s="9" t="s">
        <v>17</v>
      </c>
      <c r="D129" s="10">
        <v>280.41000000000003</v>
      </c>
      <c r="E129" s="10">
        <v>117.29</v>
      </c>
      <c r="F129" s="21"/>
      <c r="G129" s="17">
        <f t="shared" si="1"/>
        <v>0</v>
      </c>
    </row>
    <row r="130" spans="1:7" x14ac:dyDescent="0.25">
      <c r="A130" s="7"/>
      <c r="B130" s="8"/>
      <c r="C130" s="9"/>
      <c r="D130" s="10"/>
      <c r="E130" s="10"/>
      <c r="F130" s="11" t="s">
        <v>8</v>
      </c>
      <c r="G130" s="12">
        <f>SUM(G5:G129)</f>
        <v>0</v>
      </c>
    </row>
  </sheetData>
  <sheetProtection algorithmName="SHA-512" hashValue="U1/SjzDkhsPUIkbjKi6XoN66iCbuIkO5XC2ujpFWksF3uDFmDxiCZjbJYjjIbvGmvl8kOua9yN2VCuYBTjAviQ==" saltValue="mhlnENCnK5MNofr97IPqRg==" spinCount="100000" sheet="1" objects="1" scenarios="1"/>
  <conditionalFormatting sqref="F5:F129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29" xr:uid="{A04FF6A0-8028-47E7-9E85-1871E6A8594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CONSTR. DA QUADRA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2026-06-11T17:36:21Z</dcterms:modified>
</cp:coreProperties>
</file>